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оферты'!$A$15:$FU$85</definedName>
    <definedName name="__xlnm._FilterDatabase_1">'Форма оферты'!$A$15:$FU$85</definedName>
    <definedName name="__xlnm.Print_Area">'Форма оферты'!$A$1:$AA$116</definedName>
    <definedName name="_xlnm._FilterDatabase" localSheetId="0" hidden="1">'Форма оферты'!$A$15:$FU$85</definedName>
    <definedName name="Excel_BuiltIn__FilterDatabase_1">'Форма оферты'!$A$15:$FU$131</definedName>
    <definedName name="Excel_BuiltIn__FilterDatabase_2">'Форма оферты'!$A$15:$FU$131</definedName>
    <definedName name="Excel_BuiltIn_Print_Area_1">'Форма оферты'!$A$1:$AA$165</definedName>
    <definedName name="Excel_BuiltIn_Print_Area_2">'Форма оферты'!$A$1:$AA$165</definedName>
    <definedName name="_xlnm.Print_Area" localSheetId="0">'Форма оферты'!$A$1:$AA$116</definedName>
  </definedNames>
  <calcPr calcId="145621" concurrentCalc="0"/>
</workbook>
</file>

<file path=xl/calcChain.xml><?xml version="1.0" encoding="utf-8"?>
<calcChain xmlns="http://schemas.openxmlformats.org/spreadsheetml/2006/main">
  <c r="U84" i="1" l="1"/>
  <c r="T84" i="1"/>
  <c r="S84" i="1"/>
  <c r="R84"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17" i="1"/>
  <c r="X18" i="1"/>
  <c r="X16" i="1"/>
  <c r="X84" i="1"/>
</calcChain>
</file>

<file path=xl/sharedStrings.xml><?xml version="1.0" encoding="utf-8"?>
<sst xmlns="http://schemas.openxmlformats.org/spreadsheetml/2006/main" count="566" uniqueCount="264">
  <si>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</si>
  <si>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</si>
  <si>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</si>
  <si>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</si>
  <si>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</si>
  <si>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</si>
  <si>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</si>
  <si>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</si>
  <si>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</si>
  <si>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</si>
  <si>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</si>
  <si>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</si>
  <si>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</si>
  <si>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</si>
  <si>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</si>
  <si>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</si>
  <si>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</si>
  <si>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</si>
  <si>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</si>
  <si>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</si>
  <si>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</si>
  <si>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</si>
  <si>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</si>
  <si>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</si>
  <si>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</si>
  <si>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</si>
  <si>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</si>
  <si>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</si>
  <si>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</si>
  <si>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</si>
  <si>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</si>
  <si>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</si>
  <si>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</si>
  <si>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</si>
  <si>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</si>
  <si>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</si>
  <si>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</si>
  <si>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</si>
  <si>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</si>
  <si>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</si>
  <si>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</si>
  <si>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</si>
  <si>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</si>
  <si>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</si>
  <si>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</si>
  <si>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</si>
  <si>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</si>
  <si>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</si>
  <si>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</si>
  <si>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</si>
  <si>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</si>
  <si>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</si>
  <si>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</si>
  <si>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</si>
  <si>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</si>
  <si>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</si>
  <si>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</si>
  <si>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</si>
  <si>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</si>
  <si>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</si>
  <si>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</si>
  <si>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</si>
  <si>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</si>
  <si>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</si>
  <si>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</si>
  <si>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</si>
  <si>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</si>
  <si>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</si>
  <si>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</si>
  <si>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</si>
  <si>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</si>
  <si>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</si>
  <si>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</si>
  <si>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</si>
  <si>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</si>
  <si>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</si>
  <si>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</si>
  <si>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</si>
  <si>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</si>
  <si>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</si>
  <si>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</si>
  <si>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</si>
  <si>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</si>
  <si>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</si>
  <si>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</si>
  <si>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</si>
  <si>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</si>
  <si>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</si>
  <si>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</si>
  <si>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Итого по лоту №1</t>
  </si>
  <si>
    <t>ООО "Ульяновскоблводоканал"</t>
  </si>
  <si>
    <t>433508,Ульяновская область, г.Димитровград, ул. Куйбышева, 150</t>
  </si>
  <si>
    <t>Аммоний надсернокислый</t>
  </si>
  <si>
    <t>Бумага индикаторная универсальная рН 0-12</t>
  </si>
  <si>
    <t>ГСО Окисляемость перманганатная 1мг/см3</t>
  </si>
  <si>
    <t>Дифенилкарбазон</t>
  </si>
  <si>
    <t>Натрий гидроокись ЧДА</t>
  </si>
  <si>
    <t>Среда Гиса с лактозой</t>
  </si>
  <si>
    <t>Стандарт-титр рН-метрия, тип 4, (рН 6,86)</t>
  </si>
  <si>
    <t>Хлороформ, хч</t>
  </si>
  <si>
    <t>Квасцы алюмокалиевые чда</t>
  </si>
  <si>
    <t>Аммиак водный чда</t>
  </si>
  <si>
    <t>Аммоний молибденовокислый чда</t>
  </si>
  <si>
    <t>Бутилацетат хч</t>
  </si>
  <si>
    <t>Медь сернокислая 5-вод. Чда</t>
  </si>
  <si>
    <t>Натрий уксуснокислый 3-вод. Чда</t>
  </si>
  <si>
    <t>Серебро азотнокислое чда</t>
  </si>
  <si>
    <t>Кислота соляная хч</t>
  </si>
  <si>
    <t>Стандарт-титр рН-метрия, тип 5 (рН 9,18)</t>
  </si>
  <si>
    <t>Уксусная кислота ледяная</t>
  </si>
  <si>
    <t>ГСО Медь 1,0</t>
  </si>
  <si>
    <t xml:space="preserve">ГСО Никель 1,0  </t>
  </si>
  <si>
    <t>ГСО Нитрит- ион</t>
  </si>
  <si>
    <t>ГСО Хлорид- ион 10,0</t>
  </si>
  <si>
    <t>ГСО Хром 1,0</t>
  </si>
  <si>
    <t>ГСО Мутность (формалиновая суспензия) 4000 ед</t>
  </si>
  <si>
    <t>ГСО Сульфат- ион 10,0</t>
  </si>
  <si>
    <t>ГСО Фторид- ион 1,0</t>
  </si>
  <si>
    <t>ГСО Цинк 1,0</t>
  </si>
  <si>
    <t>Лантан азотнокислый ХЧ</t>
  </si>
  <si>
    <t>Натрий салициловокислый</t>
  </si>
  <si>
    <t>Олово двухлористое 2-вод. Ч</t>
  </si>
  <si>
    <t>ГСО бериллий</t>
  </si>
  <si>
    <t>ГСО фосфат-ион</t>
  </si>
  <si>
    <t>Кислота азотная ХЧ</t>
  </si>
  <si>
    <t>Перекись водорода ОСЧ</t>
  </si>
  <si>
    <t>Ртуть(2) азотнокислая 1-водная ХЧ</t>
  </si>
  <si>
    <t>Метиловый оранжевый ЧДа</t>
  </si>
  <si>
    <t>Спирт изоамиловый</t>
  </si>
  <si>
    <t>Ртуть сернокислая чда</t>
  </si>
  <si>
    <t>Кислота аскорбиновая, чда</t>
  </si>
  <si>
    <t>Альфа-фурилдиоксим чда, имп</t>
  </si>
  <si>
    <t>Гексан "КРИОХРОМ" осч 0,6кг, сорт 1</t>
  </si>
  <si>
    <t>ГСО марганец 1 мг/см3</t>
  </si>
  <si>
    <t>ГСО Нефтепродукты (водорастворимая матрица) 0,5 мг</t>
  </si>
  <si>
    <t>ГСО селен 1 мг/см3</t>
  </si>
  <si>
    <t>Дифенилкарбазид ЧДА</t>
  </si>
  <si>
    <t>Сульфосалициловая кислота 2-водная чда</t>
  </si>
  <si>
    <t>ГСО Нефтепродукты (водорастворимая матрица) 0,05 мг/см3</t>
  </si>
  <si>
    <t>Барий хлористый, хч</t>
  </si>
  <si>
    <t>Реактив Несслера чда</t>
  </si>
  <si>
    <t>ГСО Кальций 1,00 г/дм³</t>
  </si>
  <si>
    <t>ГСО 9101-2008 сухого остатка</t>
  </si>
  <si>
    <t>Агар Эндо</t>
  </si>
  <si>
    <t>Калий-натрий виннокислый хч</t>
  </si>
  <si>
    <t>Индикат.бумага «Ликонт» рН 5,4-7,8</t>
  </si>
  <si>
    <t>Питательный агар сухой (ГРМ)</t>
  </si>
  <si>
    <t>ГСО Нефтепродукты (водорастворимая матрица) 0,005 мг/см3</t>
  </si>
  <si>
    <t>ГСО УЭП - 4 (0,029 см/м)</t>
  </si>
  <si>
    <t>ГСО Роданид, 1,0 мг/см3</t>
  </si>
  <si>
    <t>Бумага индикаторная йодкрахмальная</t>
  </si>
  <si>
    <t>ГСО фенол в этаноле 1мг/см3</t>
  </si>
  <si>
    <t>Калий двуххромовокислый 0,1 н стандарт - титр</t>
  </si>
  <si>
    <t>БиоТЕСТ-В-ВИНАР</t>
  </si>
  <si>
    <t>БиоТЕСТ-П2-ВИНАР</t>
  </si>
  <si>
    <t>Силикагель для хроматографии</t>
  </si>
  <si>
    <t>ГСО додецилсульфат натрия АСПАВ-1 1,0 мг/см3</t>
  </si>
  <si>
    <t>ГСО ионов свинца 1,0 г/дм3</t>
  </si>
  <si>
    <t>Полоски pH -индикаторные McolorpHast (рН 6,5-10) (100шт)</t>
  </si>
  <si>
    <t>Индикаторы воздушной стерилизации Стериконт-В-180/60-02 (500 тестов)</t>
  </si>
  <si>
    <t>ИА000006</t>
  </si>
  <si>
    <t>ИА000009</t>
  </si>
  <si>
    <t>ИА000035</t>
  </si>
  <si>
    <t>ИА000041</t>
  </si>
  <si>
    <t>ИА000061</t>
  </si>
  <si>
    <t>ИА000072</t>
  </si>
  <si>
    <t>ИА000075</t>
  </si>
  <si>
    <t>ИА000084</t>
  </si>
  <si>
    <t>ИА000091</t>
  </si>
  <si>
    <t>ИА000092</t>
  </si>
  <si>
    <t>ИА000093</t>
  </si>
  <si>
    <t>ИА000095</t>
  </si>
  <si>
    <t>ИА000098</t>
  </si>
  <si>
    <t>ИА000103</t>
  </si>
  <si>
    <t>ИА000106</t>
  </si>
  <si>
    <t>ИА000108</t>
  </si>
  <si>
    <t>ИА000113</t>
  </si>
  <si>
    <t>ИА000116</t>
  </si>
  <si>
    <t>ИА000131</t>
  </si>
  <si>
    <t>ИА000132</t>
  </si>
  <si>
    <t>ИА000134</t>
  </si>
  <si>
    <t>ИА000139</t>
  </si>
  <si>
    <t>ИА000140</t>
  </si>
  <si>
    <t>ИА000143</t>
  </si>
  <si>
    <t>ИА000145</t>
  </si>
  <si>
    <t>ИА000146</t>
  </si>
  <si>
    <t>ИА000150</t>
  </si>
  <si>
    <t>ИА000156</t>
  </si>
  <si>
    <t>ИА000162</t>
  </si>
  <si>
    <t>ИА000164</t>
  </si>
  <si>
    <t>ИА000187</t>
  </si>
  <si>
    <t>ИА000214</t>
  </si>
  <si>
    <t>ИА000226</t>
  </si>
  <si>
    <t>ИА000228</t>
  </si>
  <si>
    <t>ИА000234</t>
  </si>
  <si>
    <t>ИА000238</t>
  </si>
  <si>
    <t>ИА000260</t>
  </si>
  <si>
    <t>ИА000268</t>
  </si>
  <si>
    <t>ИА000274</t>
  </si>
  <si>
    <t>ИА000283</t>
  </si>
  <si>
    <t>ИА000295</t>
  </si>
  <si>
    <t>ИА000308</t>
  </si>
  <si>
    <t>ИА000310</t>
  </si>
  <si>
    <t>ИА000312</t>
  </si>
  <si>
    <t>ИА000321</t>
  </si>
  <si>
    <t>ИА000370</t>
  </si>
  <si>
    <t>ИА000390</t>
  </si>
  <si>
    <t>ИА000395</t>
  </si>
  <si>
    <t>ИА000464</t>
  </si>
  <si>
    <t>ИА000481</t>
  </si>
  <si>
    <t>ИА000486</t>
  </si>
  <si>
    <t>ИА000489</t>
  </si>
  <si>
    <t>ИА000529</t>
  </si>
  <si>
    <t>ИА000549</t>
  </si>
  <si>
    <t>ИА000554</t>
  </si>
  <si>
    <t>ИА000649</t>
  </si>
  <si>
    <t>ИА000651</t>
  </si>
  <si>
    <t>ИА000653</t>
  </si>
  <si>
    <t>ИА000654</t>
  </si>
  <si>
    <t>ИА000694</t>
  </si>
  <si>
    <t>ИА000927</t>
  </si>
  <si>
    <t>ИА000933</t>
  </si>
  <si>
    <t>ИА000934</t>
  </si>
  <si>
    <t>ИА000935</t>
  </si>
  <si>
    <t>ИА001055</t>
  </si>
  <si>
    <t>ИА001057</t>
  </si>
  <si>
    <t>ИА001087</t>
  </si>
  <si>
    <t>ИА001172</t>
  </si>
  <si>
    <t>ГОСТ 20478-75</t>
  </si>
  <si>
    <t>ОЛ</t>
  </si>
  <si>
    <t>упак</t>
  </si>
  <si>
    <t>ГСО 7797-2000</t>
  </si>
  <si>
    <t>ампула</t>
  </si>
  <si>
    <t>г</t>
  </si>
  <si>
    <t>ГОСТ 4328</t>
  </si>
  <si>
    <t>ГОСТ 8,135</t>
  </si>
  <si>
    <t>ГОСТ 4329-77</t>
  </si>
  <si>
    <t>ГОСТ 24147-80</t>
  </si>
  <si>
    <t>ГОСТ 3765-76</t>
  </si>
  <si>
    <t>ГОСТ 22300-76</t>
  </si>
  <si>
    <t>ГОСТ 4165-78</t>
  </si>
  <si>
    <t>ГОСТ 199-78</t>
  </si>
  <si>
    <t>ГОСТ 1277-75</t>
  </si>
  <si>
    <t>ГОСТ 3118-77</t>
  </si>
  <si>
    <t>ГОСТ 8.135-2004</t>
  </si>
  <si>
    <t>ГОСТ 61-75</t>
  </si>
  <si>
    <t>ГСО 7764-2000</t>
  </si>
  <si>
    <t>ГСО 7785-2000</t>
  </si>
  <si>
    <t>ГСО 7792-2000</t>
  </si>
  <si>
    <t>ГСО 7813-2000</t>
  </si>
  <si>
    <t>ГСО 7781-2000</t>
  </si>
  <si>
    <t>ГСО 7271-96</t>
  </si>
  <si>
    <t>ГСО 7791-2000</t>
  </si>
  <si>
    <t>ГСО 7789-2000</t>
  </si>
  <si>
    <t>ГСО 7770-2000</t>
  </si>
  <si>
    <t>ГОСТ 3678</t>
  </si>
  <si>
    <t>ГСО 7759-2000</t>
  </si>
  <si>
    <t>ГСО 7260-96</t>
  </si>
  <si>
    <t>ГОСТ 11125-84</t>
  </si>
  <si>
    <t>л</t>
  </si>
  <si>
    <t>ГОСТ 4520-78.</t>
  </si>
  <si>
    <t>ГОСТ 5830</t>
  </si>
  <si>
    <t>ГОСТ 4478-78</t>
  </si>
  <si>
    <t>ГОСТ 4108-78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</si>
</sst>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16"/>
  <sheetViews>
    <sheetView tabSelected="1" view="pageBreakPreview" zoomScale="81" zoomScaleNormal="70" zoomScaleSheetLayoutView="81" workbookViewId="0">
      <selection activeCell="Q84" sqref="Q84"/>
    </sheetView>
  </sheetViews>
  <sheetFormatPr defaultColWidth="11.5703125" defaultRowHeight="12.75" x14ac:dyDescent="0.2"/>
  <cols>
    <col min="1" max="2" width="6.42578125" style="1" customWidth="1"/>
    <col min="3" max="3" width="10.85546875" style="1" customWidth="1"/>
    <col min="4" max="4" width="27.57031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2" width="7.7109375" style="2" customWidth="1"/>
    <col min="13" max="13" width="11.7109375" style="2" customWidth="1"/>
    <col min="14"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67" t="s">
        <v>4</v>
      </c>
      <c r="D6" s="67"/>
      <c r="E6" s="67"/>
      <c r="F6" s="67"/>
      <c r="G6" s="67"/>
      <c r="H6" s="67"/>
      <c r="I6" s="67"/>
      <c r="J6" s="67"/>
      <c r="K6" s="67"/>
      <c r="L6" s="67"/>
      <c r="M6" s="67"/>
      <c r="N6" s="67"/>
      <c r="O6" s="67"/>
      <c r="P6" s="67"/>
      <c r="Q6" s="67"/>
      <c r="R6" s="67"/>
      <c r="S6" s="67"/>
      <c r="T6" s="67"/>
      <c r="U6" s="67"/>
      <c r="V6" s="67"/>
      <c r="W6" s="6"/>
      <c r="X6" s="5"/>
      <c r="Y6" s="5"/>
      <c r="Z6" s="5"/>
      <c r="AA6" s="5"/>
    </row>
    <row r="7" spans="1:256" ht="18" customHeight="1" x14ac:dyDescent="0.2">
      <c r="A7" s="5"/>
      <c r="B7" s="5"/>
      <c r="C7" s="67"/>
      <c r="D7" s="67"/>
      <c r="E7" s="67"/>
      <c r="F7" s="67"/>
      <c r="G7" s="67"/>
      <c r="H7" s="67"/>
      <c r="I7" s="67"/>
      <c r="J7" s="67"/>
      <c r="K7" s="67"/>
      <c r="L7" s="67"/>
      <c r="M7" s="67"/>
      <c r="N7" s="67"/>
      <c r="O7" s="67"/>
      <c r="P7" s="67"/>
      <c r="Q7" s="67"/>
      <c r="R7" s="67"/>
      <c r="S7" s="67"/>
      <c r="T7" s="67"/>
      <c r="U7" s="67"/>
      <c r="V7" s="67"/>
      <c r="W7" s="6"/>
      <c r="X7" s="5"/>
      <c r="Y7" s="5"/>
      <c r="Z7" s="5"/>
      <c r="AA7" s="5"/>
    </row>
    <row r="8" spans="1:256" ht="18" customHeight="1" x14ac:dyDescent="0.2">
      <c r="A8" s="5"/>
      <c r="B8" s="5"/>
      <c r="C8" s="67"/>
      <c r="D8" s="67"/>
      <c r="E8" s="67"/>
      <c r="F8" s="67"/>
      <c r="G8" s="67"/>
      <c r="H8" s="67"/>
      <c r="I8" s="67"/>
      <c r="J8" s="67"/>
      <c r="K8" s="67"/>
      <c r="L8" s="67"/>
      <c r="M8" s="67"/>
      <c r="N8" s="67"/>
      <c r="O8" s="67"/>
      <c r="P8" s="67"/>
      <c r="Q8" s="67"/>
      <c r="R8" s="67"/>
      <c r="S8" s="67"/>
      <c r="T8" s="67"/>
      <c r="U8" s="67"/>
      <c r="V8" s="67"/>
      <c r="W8" s="6"/>
      <c r="X8" s="5"/>
      <c r="Y8" s="5"/>
      <c r="Z8" s="5"/>
      <c r="AA8" s="5"/>
    </row>
    <row r="9" spans="1:256" ht="18" customHeight="1" x14ac:dyDescent="0.2">
      <c r="A9" s="5"/>
      <c r="B9" s="5"/>
      <c r="C9" s="67"/>
      <c r="D9" s="67"/>
      <c r="E9" s="67"/>
      <c r="F9" s="67"/>
      <c r="G9" s="67"/>
      <c r="H9" s="67"/>
      <c r="I9" s="67"/>
      <c r="J9" s="67"/>
      <c r="K9" s="67"/>
      <c r="L9" s="67"/>
      <c r="M9" s="67"/>
      <c r="N9" s="67"/>
      <c r="O9" s="67"/>
      <c r="P9" s="67"/>
      <c r="Q9" s="67"/>
      <c r="R9" s="67"/>
      <c r="S9" s="67"/>
      <c r="T9" s="67"/>
      <c r="U9" s="67"/>
      <c r="V9" s="67"/>
      <c r="W9" s="6"/>
      <c r="X9" s="5"/>
      <c r="Y9" s="5"/>
      <c r="Z9" s="5"/>
      <c r="AA9" s="5"/>
    </row>
    <row r="10" spans="1:256" ht="56.25" customHeight="1" x14ac:dyDescent="0.2">
      <c r="A10" s="5"/>
      <c r="B10" s="5"/>
      <c r="C10" s="67"/>
      <c r="D10" s="67"/>
      <c r="E10" s="67"/>
      <c r="F10" s="67"/>
      <c r="G10" s="67"/>
      <c r="H10" s="67"/>
      <c r="I10" s="67"/>
      <c r="J10" s="67"/>
      <c r="K10" s="67"/>
      <c r="L10" s="67"/>
      <c r="M10" s="67"/>
      <c r="N10" s="67"/>
      <c r="O10" s="67"/>
      <c r="P10" s="67"/>
      <c r="Q10" s="67"/>
      <c r="R10" s="67"/>
      <c r="S10" s="67"/>
      <c r="T10" s="67"/>
      <c r="U10" s="67"/>
      <c r="V10" s="67"/>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8"/>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row>
    <row r="13" spans="1:256" s="13" customFormat="1" ht="12.75" customHeight="1" x14ac:dyDescent="0.2">
      <c r="A13" s="69" t="s">
        <v>5</v>
      </c>
      <c r="B13" s="75" t="s">
        <v>88</v>
      </c>
      <c r="C13" s="70" t="s">
        <v>6</v>
      </c>
      <c r="D13" s="70"/>
      <c r="E13" s="70"/>
      <c r="F13" s="70"/>
      <c r="G13" s="70" t="s">
        <v>7</v>
      </c>
      <c r="H13" s="70" t="s">
        <v>8</v>
      </c>
      <c r="I13" s="71" t="s">
        <v>9</v>
      </c>
      <c r="J13" s="72" t="s">
        <v>10</v>
      </c>
      <c r="K13" s="73" t="s">
        <v>87</v>
      </c>
      <c r="L13" s="73"/>
      <c r="M13" s="73"/>
      <c r="N13" s="73"/>
      <c r="O13" s="73"/>
      <c r="P13" s="73"/>
      <c r="Q13" s="73"/>
      <c r="R13" s="73"/>
      <c r="S13" s="73"/>
      <c r="T13" s="73"/>
      <c r="U13" s="73"/>
      <c r="V13" s="73"/>
      <c r="W13" s="73" t="s">
        <v>11</v>
      </c>
      <c r="X13" s="73" t="s">
        <v>12</v>
      </c>
      <c r="Y13" s="73" t="s">
        <v>13</v>
      </c>
      <c r="Z13" s="73" t="s">
        <v>14</v>
      </c>
      <c r="AA13" s="74" t="s">
        <v>15</v>
      </c>
    </row>
    <row r="14" spans="1:256" s="13" customFormat="1" ht="72.75" customHeight="1" x14ac:dyDescent="0.2">
      <c r="A14" s="69"/>
      <c r="B14" s="76"/>
      <c r="C14" s="30" t="s">
        <v>16</v>
      </c>
      <c r="D14" s="25" t="s">
        <v>17</v>
      </c>
      <c r="E14" s="31" t="s">
        <v>18</v>
      </c>
      <c r="F14" s="34" t="s">
        <v>19</v>
      </c>
      <c r="G14" s="70"/>
      <c r="H14" s="70"/>
      <c r="I14" s="71"/>
      <c r="J14" s="72"/>
      <c r="K14" s="32" t="s">
        <v>20</v>
      </c>
      <c r="L14" s="32" t="s">
        <v>21</v>
      </c>
      <c r="M14" s="32" t="s">
        <v>22</v>
      </c>
      <c r="N14" s="32" t="s">
        <v>23</v>
      </c>
      <c r="O14" s="32" t="s">
        <v>24</v>
      </c>
      <c r="P14" s="32" t="s">
        <v>25</v>
      </c>
      <c r="Q14" s="32" t="s">
        <v>26</v>
      </c>
      <c r="R14" s="32" t="s">
        <v>27</v>
      </c>
      <c r="S14" s="32" t="s">
        <v>28</v>
      </c>
      <c r="T14" s="32" t="s">
        <v>29</v>
      </c>
      <c r="U14" s="32" t="s">
        <v>30</v>
      </c>
      <c r="V14" s="32" t="s">
        <v>31</v>
      </c>
      <c r="W14" s="73"/>
      <c r="X14" s="73"/>
      <c r="Y14" s="73"/>
      <c r="Z14" s="73"/>
      <c r="AA14" s="74"/>
    </row>
    <row r="15" spans="1:256"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49" customFormat="1" ht="51" customHeight="1" x14ac:dyDescent="0.2">
      <c r="A16" s="35">
        <v>1</v>
      </c>
      <c r="B16" s="35">
        <v>1</v>
      </c>
      <c r="C16" s="51" t="s">
        <v>160</v>
      </c>
      <c r="D16" s="54" t="s">
        <v>92</v>
      </c>
      <c r="E16" s="54" t="s">
        <v>228</v>
      </c>
      <c r="F16" s="51" t="s">
        <v>35</v>
      </c>
      <c r="G16" s="48" t="s">
        <v>90</v>
      </c>
      <c r="H16" s="48" t="s">
        <v>90</v>
      </c>
      <c r="I16" s="48" t="s">
        <v>91</v>
      </c>
      <c r="J16" s="42">
        <f>K16+L16+M16+N16+O16+P16+Q16+R16+S16+T16+U16+V16</f>
        <v>0.2</v>
      </c>
      <c r="K16" s="50"/>
      <c r="L16" s="50"/>
      <c r="M16" s="50"/>
      <c r="N16" s="50"/>
      <c r="O16" s="50"/>
      <c r="P16" s="50"/>
      <c r="Q16" s="50"/>
      <c r="R16" s="50"/>
      <c r="S16" s="50">
        <v>0.2</v>
      </c>
      <c r="T16" s="50"/>
      <c r="U16" s="50"/>
      <c r="V16" s="50"/>
      <c r="W16" s="52"/>
      <c r="X16" s="35">
        <f>W16*J16</f>
        <v>0</v>
      </c>
      <c r="Y16" s="53"/>
      <c r="Z16" s="53"/>
      <c r="AA16" s="53"/>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row>
    <row r="17" spans="1:256" s="49" customFormat="1" ht="51" customHeight="1" x14ac:dyDescent="0.2">
      <c r="A17" s="35">
        <v>2</v>
      </c>
      <c r="B17" s="35">
        <v>1</v>
      </c>
      <c r="C17" s="51" t="s">
        <v>161</v>
      </c>
      <c r="D17" s="54" t="s">
        <v>93</v>
      </c>
      <c r="E17" s="54" t="s">
        <v>229</v>
      </c>
      <c r="F17" s="51" t="s">
        <v>230</v>
      </c>
      <c r="G17" s="48" t="s">
        <v>90</v>
      </c>
      <c r="H17" s="48" t="s">
        <v>90</v>
      </c>
      <c r="I17" s="48" t="s">
        <v>91</v>
      </c>
      <c r="J17" s="42">
        <f t="shared" ref="J17:J80" si="0">K17+L17+M17+N17+O17+P17+Q17+R17+S17+T17+U17+V17</f>
        <v>3</v>
      </c>
      <c r="K17" s="50"/>
      <c r="L17" s="50"/>
      <c r="M17" s="50"/>
      <c r="N17" s="50"/>
      <c r="O17" s="50"/>
      <c r="P17" s="50"/>
      <c r="Q17" s="50"/>
      <c r="R17" s="50"/>
      <c r="S17" s="50"/>
      <c r="T17" s="50">
        <v>3</v>
      </c>
      <c r="U17" s="50"/>
      <c r="V17" s="50"/>
      <c r="W17" s="52"/>
      <c r="X17" s="35">
        <f t="shared" ref="X17:X80" si="1">W17*J17</f>
        <v>0</v>
      </c>
      <c r="Y17" s="53"/>
      <c r="Z17" s="53"/>
      <c r="AA17" s="53"/>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row>
    <row r="18" spans="1:256" s="49" customFormat="1" ht="51" customHeight="1" x14ac:dyDescent="0.2">
      <c r="A18" s="35">
        <v>3</v>
      </c>
      <c r="B18" s="35">
        <v>1</v>
      </c>
      <c r="C18" s="51" t="s">
        <v>162</v>
      </c>
      <c r="D18" s="54" t="s">
        <v>94</v>
      </c>
      <c r="E18" s="54" t="s">
        <v>231</v>
      </c>
      <c r="F18" s="51" t="s">
        <v>232</v>
      </c>
      <c r="G18" s="48" t="s">
        <v>90</v>
      </c>
      <c r="H18" s="48" t="s">
        <v>90</v>
      </c>
      <c r="I18" s="48" t="s">
        <v>91</v>
      </c>
      <c r="J18" s="42">
        <f t="shared" si="0"/>
        <v>5</v>
      </c>
      <c r="K18" s="50"/>
      <c r="L18" s="50"/>
      <c r="M18" s="50"/>
      <c r="N18" s="50"/>
      <c r="O18" s="50"/>
      <c r="P18" s="50"/>
      <c r="Q18" s="50"/>
      <c r="R18" s="50">
        <v>5</v>
      </c>
      <c r="S18" s="50"/>
      <c r="T18" s="50"/>
      <c r="U18" s="50"/>
      <c r="V18" s="50"/>
      <c r="W18" s="52"/>
      <c r="X18" s="35">
        <f t="shared" si="1"/>
        <v>0</v>
      </c>
      <c r="Y18" s="53"/>
      <c r="Z18" s="53"/>
      <c r="AA18" s="53"/>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row>
    <row r="19" spans="1:256" s="49" customFormat="1" ht="51" customHeight="1" x14ac:dyDescent="0.2">
      <c r="A19" s="35">
        <v>4</v>
      </c>
      <c r="B19" s="35">
        <v>1</v>
      </c>
      <c r="C19" s="51" t="s">
        <v>163</v>
      </c>
      <c r="D19" s="54" t="s">
        <v>95</v>
      </c>
      <c r="E19" s="54" t="s">
        <v>229</v>
      </c>
      <c r="F19" s="51" t="s">
        <v>233</v>
      </c>
      <c r="G19" s="48" t="s">
        <v>90</v>
      </c>
      <c r="H19" s="48" t="s">
        <v>90</v>
      </c>
      <c r="I19" s="48" t="s">
        <v>91</v>
      </c>
      <c r="J19" s="42">
        <f t="shared" si="0"/>
        <v>5</v>
      </c>
      <c r="K19" s="50"/>
      <c r="L19" s="50"/>
      <c r="M19" s="50"/>
      <c r="N19" s="50"/>
      <c r="O19" s="50"/>
      <c r="P19" s="50"/>
      <c r="Q19" s="50"/>
      <c r="R19" s="50">
        <v>5</v>
      </c>
      <c r="S19" s="50"/>
      <c r="T19" s="50"/>
      <c r="U19" s="50"/>
      <c r="V19" s="50"/>
      <c r="W19" s="52"/>
      <c r="X19" s="35">
        <f t="shared" si="1"/>
        <v>0</v>
      </c>
      <c r="Y19" s="53"/>
      <c r="Z19" s="53"/>
      <c r="AA19" s="53"/>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row>
    <row r="20" spans="1:256" s="49" customFormat="1" ht="51" customHeight="1" x14ac:dyDescent="0.2">
      <c r="A20" s="35">
        <v>5</v>
      </c>
      <c r="B20" s="35">
        <v>1</v>
      </c>
      <c r="C20" s="51" t="s">
        <v>164</v>
      </c>
      <c r="D20" s="54" t="s">
        <v>96</v>
      </c>
      <c r="E20" s="54" t="s">
        <v>234</v>
      </c>
      <c r="F20" s="51" t="s">
        <v>35</v>
      </c>
      <c r="G20" s="48" t="s">
        <v>90</v>
      </c>
      <c r="H20" s="48" t="s">
        <v>90</v>
      </c>
      <c r="I20" s="48" t="s">
        <v>91</v>
      </c>
      <c r="J20" s="42">
        <f t="shared" si="0"/>
        <v>0.2</v>
      </c>
      <c r="K20" s="50"/>
      <c r="L20" s="50"/>
      <c r="M20" s="50"/>
      <c r="N20" s="50"/>
      <c r="O20" s="50"/>
      <c r="P20" s="50"/>
      <c r="Q20" s="50"/>
      <c r="R20" s="50"/>
      <c r="S20" s="50">
        <v>0.2</v>
      </c>
      <c r="T20" s="50"/>
      <c r="U20" s="50"/>
      <c r="V20" s="50"/>
      <c r="W20" s="52"/>
      <c r="X20" s="35">
        <f t="shared" si="1"/>
        <v>0</v>
      </c>
      <c r="Y20" s="53"/>
      <c r="Z20" s="53"/>
      <c r="AA20" s="53"/>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row>
    <row r="21" spans="1:256" s="49" customFormat="1" ht="51" customHeight="1" x14ac:dyDescent="0.2">
      <c r="A21" s="35">
        <v>6</v>
      </c>
      <c r="B21" s="35">
        <v>1</v>
      </c>
      <c r="C21" s="51" t="s">
        <v>165</v>
      </c>
      <c r="D21" s="54" t="s">
        <v>97</v>
      </c>
      <c r="E21" s="54" t="s">
        <v>229</v>
      </c>
      <c r="F21" s="51" t="s">
        <v>35</v>
      </c>
      <c r="G21" s="48" t="s">
        <v>90</v>
      </c>
      <c r="H21" s="48" t="s">
        <v>90</v>
      </c>
      <c r="I21" s="48" t="s">
        <v>91</v>
      </c>
      <c r="J21" s="42">
        <f t="shared" si="0"/>
        <v>0.25</v>
      </c>
      <c r="K21" s="50"/>
      <c r="L21" s="50"/>
      <c r="M21" s="50"/>
      <c r="N21" s="50"/>
      <c r="O21" s="50"/>
      <c r="P21" s="50"/>
      <c r="Q21" s="50"/>
      <c r="R21" s="50">
        <v>0.25</v>
      </c>
      <c r="S21" s="50"/>
      <c r="T21" s="50"/>
      <c r="U21" s="50"/>
      <c r="V21" s="50"/>
      <c r="W21" s="52"/>
      <c r="X21" s="35">
        <f t="shared" si="1"/>
        <v>0</v>
      </c>
      <c r="Y21" s="53"/>
      <c r="Z21" s="53"/>
      <c r="AA21" s="53"/>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row>
    <row r="22" spans="1:256" s="49" customFormat="1" ht="51" customHeight="1" x14ac:dyDescent="0.2">
      <c r="A22" s="35">
        <v>7</v>
      </c>
      <c r="B22" s="35">
        <v>1</v>
      </c>
      <c r="C22" s="51" t="s">
        <v>166</v>
      </c>
      <c r="D22" s="54" t="s">
        <v>98</v>
      </c>
      <c r="E22" s="54" t="s">
        <v>235</v>
      </c>
      <c r="F22" s="51" t="s">
        <v>230</v>
      </c>
      <c r="G22" s="48" t="s">
        <v>90</v>
      </c>
      <c r="H22" s="48" t="s">
        <v>90</v>
      </c>
      <c r="I22" s="48" t="s">
        <v>91</v>
      </c>
      <c r="J22" s="42">
        <f t="shared" si="0"/>
        <v>1</v>
      </c>
      <c r="K22" s="50"/>
      <c r="L22" s="50"/>
      <c r="M22" s="50"/>
      <c r="N22" s="50"/>
      <c r="O22" s="50"/>
      <c r="P22" s="50"/>
      <c r="Q22" s="50"/>
      <c r="R22" s="50">
        <v>1</v>
      </c>
      <c r="S22" s="50"/>
      <c r="T22" s="50"/>
      <c r="U22" s="50"/>
      <c r="V22" s="50"/>
      <c r="W22" s="52"/>
      <c r="X22" s="35">
        <f t="shared" si="1"/>
        <v>0</v>
      </c>
      <c r="Y22" s="53"/>
      <c r="Z22" s="53"/>
      <c r="AA22" s="53"/>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row>
    <row r="23" spans="1:256" s="49" customFormat="1" ht="51" customHeight="1" x14ac:dyDescent="0.2">
      <c r="A23" s="35">
        <v>8</v>
      </c>
      <c r="B23" s="35">
        <v>1</v>
      </c>
      <c r="C23" s="51" t="s">
        <v>167</v>
      </c>
      <c r="D23" s="54" t="s">
        <v>99</v>
      </c>
      <c r="E23" s="54" t="s">
        <v>229</v>
      </c>
      <c r="F23" s="51" t="s">
        <v>35</v>
      </c>
      <c r="G23" s="48" t="s">
        <v>90</v>
      </c>
      <c r="H23" s="48" t="s">
        <v>90</v>
      </c>
      <c r="I23" s="48" t="s">
        <v>91</v>
      </c>
      <c r="J23" s="42">
        <f t="shared" si="0"/>
        <v>7.5</v>
      </c>
      <c r="K23" s="50"/>
      <c r="L23" s="50"/>
      <c r="M23" s="50"/>
      <c r="N23" s="50"/>
      <c r="O23" s="50"/>
      <c r="P23" s="50"/>
      <c r="Q23" s="50"/>
      <c r="R23" s="50"/>
      <c r="S23" s="50"/>
      <c r="T23" s="50">
        <v>7.5</v>
      </c>
      <c r="U23" s="50"/>
      <c r="V23" s="50"/>
      <c r="W23" s="52"/>
      <c r="X23" s="35">
        <f t="shared" si="1"/>
        <v>0</v>
      </c>
      <c r="Y23" s="53"/>
      <c r="Z23" s="53"/>
      <c r="AA23" s="53"/>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row>
    <row r="24" spans="1:256" s="49" customFormat="1" ht="51" customHeight="1" x14ac:dyDescent="0.2">
      <c r="A24" s="35">
        <v>9</v>
      </c>
      <c r="B24" s="35">
        <v>1</v>
      </c>
      <c r="C24" s="51" t="s">
        <v>168</v>
      </c>
      <c r="D24" s="54" t="s">
        <v>100</v>
      </c>
      <c r="E24" s="54" t="s">
        <v>236</v>
      </c>
      <c r="F24" s="51" t="s">
        <v>35</v>
      </c>
      <c r="G24" s="48" t="s">
        <v>90</v>
      </c>
      <c r="H24" s="48" t="s">
        <v>90</v>
      </c>
      <c r="I24" s="48" t="s">
        <v>91</v>
      </c>
      <c r="J24" s="42">
        <f t="shared" si="0"/>
        <v>0.2</v>
      </c>
      <c r="K24" s="50"/>
      <c r="L24" s="50"/>
      <c r="M24" s="50"/>
      <c r="N24" s="50"/>
      <c r="O24" s="50"/>
      <c r="P24" s="50"/>
      <c r="Q24" s="50"/>
      <c r="R24" s="50"/>
      <c r="S24" s="50"/>
      <c r="T24" s="50"/>
      <c r="U24" s="50">
        <v>0.2</v>
      </c>
      <c r="V24" s="50"/>
      <c r="W24" s="52"/>
      <c r="X24" s="35">
        <f t="shared" si="1"/>
        <v>0</v>
      </c>
      <c r="Y24" s="53"/>
      <c r="Z24" s="53"/>
      <c r="AA24" s="53"/>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row>
    <row r="25" spans="1:256" s="49" customFormat="1" ht="51" customHeight="1" x14ac:dyDescent="0.2">
      <c r="A25" s="35">
        <v>10</v>
      </c>
      <c r="B25" s="35">
        <v>1</v>
      </c>
      <c r="C25" s="51" t="s">
        <v>169</v>
      </c>
      <c r="D25" s="54" t="s">
        <v>101</v>
      </c>
      <c r="E25" s="54" t="s">
        <v>237</v>
      </c>
      <c r="F25" s="51" t="s">
        <v>35</v>
      </c>
      <c r="G25" s="48" t="s">
        <v>90</v>
      </c>
      <c r="H25" s="48" t="s">
        <v>90</v>
      </c>
      <c r="I25" s="48" t="s">
        <v>91</v>
      </c>
      <c r="J25" s="42">
        <f t="shared" si="0"/>
        <v>1</v>
      </c>
      <c r="K25" s="50"/>
      <c r="L25" s="50"/>
      <c r="M25" s="50"/>
      <c r="N25" s="50"/>
      <c r="O25" s="50"/>
      <c r="P25" s="50"/>
      <c r="Q25" s="50"/>
      <c r="R25" s="50"/>
      <c r="S25" s="50"/>
      <c r="T25" s="50"/>
      <c r="U25" s="50">
        <v>1</v>
      </c>
      <c r="V25" s="50"/>
      <c r="W25" s="52"/>
      <c r="X25" s="35">
        <f t="shared" si="1"/>
        <v>0</v>
      </c>
      <c r="Y25" s="53"/>
      <c r="Z25" s="53"/>
      <c r="AA25" s="53"/>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row>
    <row r="26" spans="1:256" s="49" customFormat="1" ht="51" customHeight="1" x14ac:dyDescent="0.2">
      <c r="A26" s="35">
        <v>11</v>
      </c>
      <c r="B26" s="35">
        <v>1</v>
      </c>
      <c r="C26" s="51" t="s">
        <v>170</v>
      </c>
      <c r="D26" s="54" t="s">
        <v>102</v>
      </c>
      <c r="E26" s="54" t="s">
        <v>238</v>
      </c>
      <c r="F26" s="51" t="s">
        <v>35</v>
      </c>
      <c r="G26" s="48" t="s">
        <v>90</v>
      </c>
      <c r="H26" s="48" t="s">
        <v>90</v>
      </c>
      <c r="I26" s="48" t="s">
        <v>91</v>
      </c>
      <c r="J26" s="42">
        <f t="shared" si="0"/>
        <v>0.05</v>
      </c>
      <c r="K26" s="50"/>
      <c r="L26" s="50"/>
      <c r="M26" s="50"/>
      <c r="N26" s="50"/>
      <c r="O26" s="50"/>
      <c r="P26" s="50"/>
      <c r="Q26" s="50"/>
      <c r="R26" s="50"/>
      <c r="S26" s="50">
        <v>0.05</v>
      </c>
      <c r="T26" s="50"/>
      <c r="U26" s="50"/>
      <c r="V26" s="50"/>
      <c r="W26" s="52"/>
      <c r="X26" s="35">
        <f t="shared" si="1"/>
        <v>0</v>
      </c>
      <c r="Y26" s="53"/>
      <c r="Z26" s="53"/>
      <c r="AA26" s="53"/>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row>
    <row r="27" spans="1:256" s="49" customFormat="1" ht="51" customHeight="1" x14ac:dyDescent="0.2">
      <c r="A27" s="35">
        <v>12</v>
      </c>
      <c r="B27" s="35">
        <v>1</v>
      </c>
      <c r="C27" s="51" t="s">
        <v>171</v>
      </c>
      <c r="D27" s="54" t="s">
        <v>103</v>
      </c>
      <c r="E27" s="54" t="s">
        <v>239</v>
      </c>
      <c r="F27" s="51" t="s">
        <v>35</v>
      </c>
      <c r="G27" s="48" t="s">
        <v>90</v>
      </c>
      <c r="H27" s="48" t="s">
        <v>90</v>
      </c>
      <c r="I27" s="48" t="s">
        <v>91</v>
      </c>
      <c r="J27" s="42">
        <f t="shared" si="0"/>
        <v>6</v>
      </c>
      <c r="K27" s="50"/>
      <c r="L27" s="50"/>
      <c r="M27" s="50"/>
      <c r="N27" s="50"/>
      <c r="O27" s="50"/>
      <c r="P27" s="50"/>
      <c r="Q27" s="50"/>
      <c r="R27" s="50"/>
      <c r="S27" s="50">
        <v>6</v>
      </c>
      <c r="T27" s="50"/>
      <c r="U27" s="50"/>
      <c r="V27" s="50"/>
      <c r="W27" s="52"/>
      <c r="X27" s="35">
        <f t="shared" si="1"/>
        <v>0</v>
      </c>
      <c r="Y27" s="53"/>
      <c r="Z27" s="53"/>
      <c r="AA27" s="53"/>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row>
    <row r="28" spans="1:256" s="49" customFormat="1" ht="51" customHeight="1" x14ac:dyDescent="0.2">
      <c r="A28" s="35">
        <v>13</v>
      </c>
      <c r="B28" s="35">
        <v>1</v>
      </c>
      <c r="C28" s="51" t="s">
        <v>172</v>
      </c>
      <c r="D28" s="54" t="s">
        <v>104</v>
      </c>
      <c r="E28" s="54" t="s">
        <v>240</v>
      </c>
      <c r="F28" s="51" t="s">
        <v>35</v>
      </c>
      <c r="G28" s="48" t="s">
        <v>90</v>
      </c>
      <c r="H28" s="48" t="s">
        <v>90</v>
      </c>
      <c r="I28" s="48" t="s">
        <v>91</v>
      </c>
      <c r="J28" s="42">
        <f t="shared" si="0"/>
        <v>0.1</v>
      </c>
      <c r="K28" s="50"/>
      <c r="L28" s="50"/>
      <c r="M28" s="50"/>
      <c r="N28" s="50"/>
      <c r="O28" s="50"/>
      <c r="P28" s="50"/>
      <c r="Q28" s="50"/>
      <c r="R28" s="50">
        <v>0.05</v>
      </c>
      <c r="S28" s="50"/>
      <c r="T28" s="50"/>
      <c r="U28" s="50">
        <v>0.05</v>
      </c>
      <c r="V28" s="50"/>
      <c r="W28" s="52"/>
      <c r="X28" s="35">
        <f t="shared" si="1"/>
        <v>0</v>
      </c>
      <c r="Y28" s="53"/>
      <c r="Z28" s="53"/>
      <c r="AA28" s="53"/>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row>
    <row r="29" spans="1:256" s="49" customFormat="1" ht="51" customHeight="1" x14ac:dyDescent="0.2">
      <c r="A29" s="35">
        <v>14</v>
      </c>
      <c r="B29" s="35">
        <v>1</v>
      </c>
      <c r="C29" s="51" t="s">
        <v>173</v>
      </c>
      <c r="D29" s="54" t="s">
        <v>105</v>
      </c>
      <c r="E29" s="54" t="s">
        <v>241</v>
      </c>
      <c r="F29" s="51" t="s">
        <v>35</v>
      </c>
      <c r="G29" s="48" t="s">
        <v>90</v>
      </c>
      <c r="H29" s="48" t="s">
        <v>90</v>
      </c>
      <c r="I29" s="48" t="s">
        <v>91</v>
      </c>
      <c r="J29" s="42">
        <f t="shared" si="0"/>
        <v>0.25</v>
      </c>
      <c r="K29" s="50"/>
      <c r="L29" s="50"/>
      <c r="M29" s="50"/>
      <c r="N29" s="50"/>
      <c r="O29" s="50"/>
      <c r="P29" s="50"/>
      <c r="Q29" s="50"/>
      <c r="R29" s="50">
        <v>0.25</v>
      </c>
      <c r="S29" s="50"/>
      <c r="T29" s="50"/>
      <c r="U29" s="50"/>
      <c r="V29" s="50"/>
      <c r="W29" s="52"/>
      <c r="X29" s="35">
        <f t="shared" si="1"/>
        <v>0</v>
      </c>
      <c r="Y29" s="53"/>
      <c r="Z29" s="53"/>
      <c r="AA29" s="53"/>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row>
    <row r="30" spans="1:256" s="49" customFormat="1" ht="51" customHeight="1" x14ac:dyDescent="0.2">
      <c r="A30" s="35">
        <v>15</v>
      </c>
      <c r="B30" s="35">
        <v>1</v>
      </c>
      <c r="C30" s="51" t="s">
        <v>174</v>
      </c>
      <c r="D30" s="54" t="s">
        <v>106</v>
      </c>
      <c r="E30" s="54" t="s">
        <v>242</v>
      </c>
      <c r="F30" s="51" t="s">
        <v>35</v>
      </c>
      <c r="G30" s="48" t="s">
        <v>90</v>
      </c>
      <c r="H30" s="48" t="s">
        <v>90</v>
      </c>
      <c r="I30" s="48" t="s">
        <v>91</v>
      </c>
      <c r="J30" s="42">
        <f t="shared" si="0"/>
        <v>0.1</v>
      </c>
      <c r="K30" s="50"/>
      <c r="L30" s="50"/>
      <c r="M30" s="50"/>
      <c r="N30" s="50"/>
      <c r="O30" s="50"/>
      <c r="P30" s="50"/>
      <c r="Q30" s="50"/>
      <c r="R30" s="50"/>
      <c r="S30" s="50">
        <v>0.1</v>
      </c>
      <c r="T30" s="50"/>
      <c r="U30" s="50"/>
      <c r="V30" s="50"/>
      <c r="W30" s="52"/>
      <c r="X30" s="35">
        <f t="shared" si="1"/>
        <v>0</v>
      </c>
      <c r="Y30" s="53"/>
      <c r="Z30" s="53"/>
      <c r="AA30" s="53"/>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row>
    <row r="31" spans="1:256" s="49" customFormat="1" ht="51" customHeight="1" x14ac:dyDescent="0.2">
      <c r="A31" s="35">
        <v>16</v>
      </c>
      <c r="B31" s="35">
        <v>1</v>
      </c>
      <c r="C31" s="51" t="s">
        <v>175</v>
      </c>
      <c r="D31" s="54" t="s">
        <v>107</v>
      </c>
      <c r="E31" s="54" t="s">
        <v>243</v>
      </c>
      <c r="F31" s="51" t="s">
        <v>35</v>
      </c>
      <c r="G31" s="48" t="s">
        <v>90</v>
      </c>
      <c r="H31" s="48" t="s">
        <v>90</v>
      </c>
      <c r="I31" s="48" t="s">
        <v>91</v>
      </c>
      <c r="J31" s="42">
        <f t="shared" si="0"/>
        <v>12</v>
      </c>
      <c r="K31" s="50"/>
      <c r="L31" s="50"/>
      <c r="M31" s="50"/>
      <c r="N31" s="50"/>
      <c r="O31" s="50"/>
      <c r="P31" s="50"/>
      <c r="Q31" s="50"/>
      <c r="R31" s="50">
        <v>6</v>
      </c>
      <c r="S31" s="50"/>
      <c r="T31" s="50"/>
      <c r="U31" s="50">
        <v>6</v>
      </c>
      <c r="V31" s="50"/>
      <c r="W31" s="52"/>
      <c r="X31" s="35">
        <f t="shared" si="1"/>
        <v>0</v>
      </c>
      <c r="Y31" s="53"/>
      <c r="Z31" s="53"/>
      <c r="AA31" s="53"/>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row>
    <row r="32" spans="1:256" s="49" customFormat="1" ht="51" customHeight="1" x14ac:dyDescent="0.2">
      <c r="A32" s="35">
        <v>17</v>
      </c>
      <c r="B32" s="35">
        <v>1</v>
      </c>
      <c r="C32" s="51" t="s">
        <v>176</v>
      </c>
      <c r="D32" s="54" t="s">
        <v>108</v>
      </c>
      <c r="E32" s="54" t="s">
        <v>244</v>
      </c>
      <c r="F32" s="51" t="s">
        <v>230</v>
      </c>
      <c r="G32" s="48" t="s">
        <v>90</v>
      </c>
      <c r="H32" s="48" t="s">
        <v>90</v>
      </c>
      <c r="I32" s="48" t="s">
        <v>91</v>
      </c>
      <c r="J32" s="42">
        <f t="shared" si="0"/>
        <v>1</v>
      </c>
      <c r="K32" s="50"/>
      <c r="L32" s="50"/>
      <c r="M32" s="50"/>
      <c r="N32" s="50"/>
      <c r="O32" s="50"/>
      <c r="P32" s="50"/>
      <c r="Q32" s="50"/>
      <c r="R32" s="50"/>
      <c r="S32" s="50"/>
      <c r="T32" s="50"/>
      <c r="U32" s="50">
        <v>1</v>
      </c>
      <c r="V32" s="50"/>
      <c r="W32" s="52"/>
      <c r="X32" s="35">
        <f t="shared" si="1"/>
        <v>0</v>
      </c>
      <c r="Y32" s="53"/>
      <c r="Z32" s="53"/>
      <c r="AA32" s="53"/>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row>
    <row r="33" spans="1:256" s="49" customFormat="1" ht="51" customHeight="1" x14ac:dyDescent="0.2">
      <c r="A33" s="35">
        <v>18</v>
      </c>
      <c r="B33" s="35">
        <v>1</v>
      </c>
      <c r="C33" s="51" t="s">
        <v>177</v>
      </c>
      <c r="D33" s="54" t="s">
        <v>109</v>
      </c>
      <c r="E33" s="54" t="s">
        <v>245</v>
      </c>
      <c r="F33" s="51" t="s">
        <v>35</v>
      </c>
      <c r="G33" s="48" t="s">
        <v>90</v>
      </c>
      <c r="H33" s="48" t="s">
        <v>90</v>
      </c>
      <c r="I33" s="48" t="s">
        <v>91</v>
      </c>
      <c r="J33" s="42">
        <f t="shared" si="0"/>
        <v>0.25</v>
      </c>
      <c r="K33" s="50"/>
      <c r="L33" s="50"/>
      <c r="M33" s="50"/>
      <c r="N33" s="50"/>
      <c r="O33" s="50"/>
      <c r="P33" s="50"/>
      <c r="Q33" s="50"/>
      <c r="R33" s="50">
        <v>0.25</v>
      </c>
      <c r="S33" s="50"/>
      <c r="T33" s="50"/>
      <c r="U33" s="50"/>
      <c r="V33" s="50"/>
      <c r="W33" s="52"/>
      <c r="X33" s="35">
        <f t="shared" si="1"/>
        <v>0</v>
      </c>
      <c r="Y33" s="53"/>
      <c r="Z33" s="53"/>
      <c r="AA33" s="53"/>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row>
    <row r="34" spans="1:256" s="49" customFormat="1" ht="51" customHeight="1" x14ac:dyDescent="0.2">
      <c r="A34" s="35">
        <v>19</v>
      </c>
      <c r="B34" s="35">
        <v>1</v>
      </c>
      <c r="C34" s="51" t="s">
        <v>178</v>
      </c>
      <c r="D34" s="54" t="s">
        <v>110</v>
      </c>
      <c r="E34" s="54" t="s">
        <v>246</v>
      </c>
      <c r="F34" s="51" t="s">
        <v>232</v>
      </c>
      <c r="G34" s="48" t="s">
        <v>90</v>
      </c>
      <c r="H34" s="48" t="s">
        <v>90</v>
      </c>
      <c r="I34" s="48" t="s">
        <v>91</v>
      </c>
      <c r="J34" s="42">
        <f t="shared" si="0"/>
        <v>5</v>
      </c>
      <c r="K34" s="50"/>
      <c r="L34" s="50"/>
      <c r="M34" s="50"/>
      <c r="N34" s="50"/>
      <c r="O34" s="50"/>
      <c r="P34" s="50"/>
      <c r="Q34" s="50"/>
      <c r="R34" s="50">
        <v>5</v>
      </c>
      <c r="S34" s="50"/>
      <c r="T34" s="50"/>
      <c r="U34" s="50"/>
      <c r="V34" s="50"/>
      <c r="W34" s="52"/>
      <c r="X34" s="35">
        <f t="shared" si="1"/>
        <v>0</v>
      </c>
      <c r="Y34" s="53"/>
      <c r="Z34" s="53"/>
      <c r="AA34" s="53"/>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row>
    <row r="35" spans="1:256" s="49" customFormat="1" ht="51" customHeight="1" x14ac:dyDescent="0.2">
      <c r="A35" s="35">
        <v>20</v>
      </c>
      <c r="B35" s="35">
        <v>1</v>
      </c>
      <c r="C35" s="51" t="s">
        <v>179</v>
      </c>
      <c r="D35" s="54" t="s">
        <v>111</v>
      </c>
      <c r="E35" s="54" t="s">
        <v>247</v>
      </c>
      <c r="F35" s="51" t="s">
        <v>232</v>
      </c>
      <c r="G35" s="48" t="s">
        <v>90</v>
      </c>
      <c r="H35" s="48" t="s">
        <v>90</v>
      </c>
      <c r="I35" s="48" t="s">
        <v>91</v>
      </c>
      <c r="J35" s="42">
        <f t="shared" si="0"/>
        <v>2</v>
      </c>
      <c r="K35" s="50"/>
      <c r="L35" s="50"/>
      <c r="M35" s="50"/>
      <c r="N35" s="50"/>
      <c r="O35" s="50"/>
      <c r="P35" s="50"/>
      <c r="Q35" s="50"/>
      <c r="R35" s="50"/>
      <c r="S35" s="50">
        <v>2</v>
      </c>
      <c r="T35" s="50"/>
      <c r="U35" s="50"/>
      <c r="V35" s="50"/>
      <c r="W35" s="52"/>
      <c r="X35" s="35">
        <f t="shared" si="1"/>
        <v>0</v>
      </c>
      <c r="Y35" s="53"/>
      <c r="Z35" s="53"/>
      <c r="AA35" s="53"/>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row>
    <row r="36" spans="1:256" s="49" customFormat="1" ht="51" customHeight="1" x14ac:dyDescent="0.2">
      <c r="A36" s="35">
        <v>21</v>
      </c>
      <c r="B36" s="35">
        <v>1</v>
      </c>
      <c r="C36" s="51" t="s">
        <v>180</v>
      </c>
      <c r="D36" s="54" t="s">
        <v>112</v>
      </c>
      <c r="E36" s="54" t="s">
        <v>248</v>
      </c>
      <c r="F36" s="51" t="s">
        <v>232</v>
      </c>
      <c r="G36" s="48" t="s">
        <v>90</v>
      </c>
      <c r="H36" s="48" t="s">
        <v>90</v>
      </c>
      <c r="I36" s="48" t="s">
        <v>91</v>
      </c>
      <c r="J36" s="42">
        <f t="shared" si="0"/>
        <v>5</v>
      </c>
      <c r="K36" s="50"/>
      <c r="L36" s="50"/>
      <c r="M36" s="50"/>
      <c r="N36" s="50"/>
      <c r="O36" s="50"/>
      <c r="P36" s="50"/>
      <c r="Q36" s="50"/>
      <c r="R36" s="50"/>
      <c r="S36" s="50"/>
      <c r="T36" s="50">
        <v>5</v>
      </c>
      <c r="U36" s="50"/>
      <c r="V36" s="50"/>
      <c r="W36" s="52"/>
      <c r="X36" s="35">
        <f t="shared" si="1"/>
        <v>0</v>
      </c>
      <c r="Y36" s="53"/>
      <c r="Z36" s="53"/>
      <c r="AA36" s="53"/>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row>
    <row r="37" spans="1:256" s="49" customFormat="1" ht="51" customHeight="1" x14ac:dyDescent="0.2">
      <c r="A37" s="35">
        <v>22</v>
      </c>
      <c r="B37" s="35">
        <v>1</v>
      </c>
      <c r="C37" s="51" t="s">
        <v>181</v>
      </c>
      <c r="D37" s="54" t="s">
        <v>113</v>
      </c>
      <c r="E37" s="54" t="s">
        <v>249</v>
      </c>
      <c r="F37" s="51" t="s">
        <v>232</v>
      </c>
      <c r="G37" s="48" t="s">
        <v>90</v>
      </c>
      <c r="H37" s="48" t="s">
        <v>90</v>
      </c>
      <c r="I37" s="48" t="s">
        <v>91</v>
      </c>
      <c r="J37" s="42">
        <f t="shared" si="0"/>
        <v>10</v>
      </c>
      <c r="K37" s="50"/>
      <c r="L37" s="50"/>
      <c r="M37" s="50"/>
      <c r="N37" s="50"/>
      <c r="O37" s="50"/>
      <c r="P37" s="50"/>
      <c r="Q37" s="50"/>
      <c r="R37" s="50"/>
      <c r="S37" s="50">
        <v>10</v>
      </c>
      <c r="T37" s="50"/>
      <c r="U37" s="50"/>
      <c r="V37" s="50"/>
      <c r="W37" s="52"/>
      <c r="X37" s="35">
        <f t="shared" si="1"/>
        <v>0</v>
      </c>
      <c r="Y37" s="53"/>
      <c r="Z37" s="53"/>
      <c r="AA37" s="53"/>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row>
    <row r="38" spans="1:256" s="49" customFormat="1" ht="51" customHeight="1" x14ac:dyDescent="0.2">
      <c r="A38" s="35">
        <v>23</v>
      </c>
      <c r="B38" s="35">
        <v>1</v>
      </c>
      <c r="C38" s="51" t="s">
        <v>182</v>
      </c>
      <c r="D38" s="54" t="s">
        <v>114</v>
      </c>
      <c r="E38" s="54" t="s">
        <v>250</v>
      </c>
      <c r="F38" s="51" t="s">
        <v>232</v>
      </c>
      <c r="G38" s="48" t="s">
        <v>90</v>
      </c>
      <c r="H38" s="48" t="s">
        <v>90</v>
      </c>
      <c r="I38" s="48" t="s">
        <v>91</v>
      </c>
      <c r="J38" s="42">
        <f t="shared" si="0"/>
        <v>5</v>
      </c>
      <c r="K38" s="50"/>
      <c r="L38" s="50"/>
      <c r="M38" s="50"/>
      <c r="N38" s="50"/>
      <c r="O38" s="50"/>
      <c r="P38" s="50"/>
      <c r="Q38" s="50"/>
      <c r="R38" s="50">
        <v>5</v>
      </c>
      <c r="S38" s="50"/>
      <c r="T38" s="50"/>
      <c r="U38" s="50"/>
      <c r="V38" s="50"/>
      <c r="W38" s="52"/>
      <c r="X38" s="35">
        <f t="shared" si="1"/>
        <v>0</v>
      </c>
      <c r="Y38" s="53"/>
      <c r="Z38" s="53"/>
      <c r="AA38" s="53"/>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row>
    <row r="39" spans="1:256" s="49" customFormat="1" ht="51" customHeight="1" x14ac:dyDescent="0.2">
      <c r="A39" s="35">
        <v>24</v>
      </c>
      <c r="B39" s="35">
        <v>1</v>
      </c>
      <c r="C39" s="51" t="s">
        <v>183</v>
      </c>
      <c r="D39" s="54" t="s">
        <v>115</v>
      </c>
      <c r="E39" s="54" t="s">
        <v>251</v>
      </c>
      <c r="F39" s="51" t="s">
        <v>232</v>
      </c>
      <c r="G39" s="48" t="s">
        <v>90</v>
      </c>
      <c r="H39" s="48" t="s">
        <v>90</v>
      </c>
      <c r="I39" s="48" t="s">
        <v>91</v>
      </c>
      <c r="J39" s="42">
        <f t="shared" si="0"/>
        <v>5</v>
      </c>
      <c r="K39" s="50"/>
      <c r="L39" s="50"/>
      <c r="M39" s="50"/>
      <c r="N39" s="50"/>
      <c r="O39" s="50"/>
      <c r="P39" s="50"/>
      <c r="Q39" s="50"/>
      <c r="R39" s="50"/>
      <c r="S39" s="50"/>
      <c r="T39" s="50"/>
      <c r="U39" s="50">
        <v>5</v>
      </c>
      <c r="V39" s="50"/>
      <c r="W39" s="52"/>
      <c r="X39" s="35">
        <f t="shared" si="1"/>
        <v>0</v>
      </c>
      <c r="Y39" s="53"/>
      <c r="Z39" s="53"/>
      <c r="AA39" s="53"/>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7"/>
      <c r="IP39" s="47"/>
      <c r="IQ39" s="47"/>
      <c r="IR39" s="47"/>
      <c r="IS39" s="47"/>
      <c r="IT39" s="47"/>
      <c r="IU39" s="47"/>
      <c r="IV39" s="47"/>
    </row>
    <row r="40" spans="1:256" s="49" customFormat="1" ht="51" customHeight="1" x14ac:dyDescent="0.2">
      <c r="A40" s="35">
        <v>25</v>
      </c>
      <c r="B40" s="35">
        <v>1</v>
      </c>
      <c r="C40" s="51" t="s">
        <v>184</v>
      </c>
      <c r="D40" s="54" t="s">
        <v>116</v>
      </c>
      <c r="E40" s="54" t="s">
        <v>252</v>
      </c>
      <c r="F40" s="51" t="s">
        <v>232</v>
      </c>
      <c r="G40" s="48" t="s">
        <v>90</v>
      </c>
      <c r="H40" s="48" t="s">
        <v>90</v>
      </c>
      <c r="I40" s="48" t="s">
        <v>91</v>
      </c>
      <c r="J40" s="42">
        <f t="shared" si="0"/>
        <v>10</v>
      </c>
      <c r="K40" s="50"/>
      <c r="L40" s="50"/>
      <c r="M40" s="50"/>
      <c r="N40" s="50"/>
      <c r="O40" s="50"/>
      <c r="P40" s="50"/>
      <c r="Q40" s="50"/>
      <c r="R40" s="50">
        <v>10</v>
      </c>
      <c r="S40" s="50"/>
      <c r="T40" s="50"/>
      <c r="U40" s="50"/>
      <c r="V40" s="50"/>
      <c r="W40" s="52"/>
      <c r="X40" s="35">
        <f t="shared" si="1"/>
        <v>0</v>
      </c>
      <c r="Y40" s="53"/>
      <c r="Z40" s="53"/>
      <c r="AA40" s="53"/>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c r="IF40" s="47"/>
      <c r="IG40" s="47"/>
      <c r="IH40" s="47"/>
      <c r="II40" s="47"/>
      <c r="IJ40" s="47"/>
      <c r="IK40" s="47"/>
      <c r="IL40" s="47"/>
      <c r="IM40" s="47"/>
      <c r="IN40" s="47"/>
      <c r="IO40" s="47"/>
      <c r="IP40" s="47"/>
      <c r="IQ40" s="47"/>
      <c r="IR40" s="47"/>
      <c r="IS40" s="47"/>
      <c r="IT40" s="47"/>
      <c r="IU40" s="47"/>
      <c r="IV40" s="47"/>
    </row>
    <row r="41" spans="1:256" s="49" customFormat="1" ht="51" customHeight="1" x14ac:dyDescent="0.2">
      <c r="A41" s="35">
        <v>26</v>
      </c>
      <c r="B41" s="35">
        <v>1</v>
      </c>
      <c r="C41" s="51" t="s">
        <v>185</v>
      </c>
      <c r="D41" s="54" t="s">
        <v>117</v>
      </c>
      <c r="E41" s="54" t="s">
        <v>253</v>
      </c>
      <c r="F41" s="51" t="s">
        <v>232</v>
      </c>
      <c r="G41" s="48" t="s">
        <v>90</v>
      </c>
      <c r="H41" s="48" t="s">
        <v>90</v>
      </c>
      <c r="I41" s="48" t="s">
        <v>91</v>
      </c>
      <c r="J41" s="42">
        <f t="shared" si="0"/>
        <v>5</v>
      </c>
      <c r="K41" s="50"/>
      <c r="L41" s="50"/>
      <c r="M41" s="50"/>
      <c r="N41" s="50"/>
      <c r="O41" s="50"/>
      <c r="P41" s="50"/>
      <c r="Q41" s="50"/>
      <c r="R41" s="50"/>
      <c r="S41" s="50"/>
      <c r="T41" s="50">
        <v>5</v>
      </c>
      <c r="U41" s="50"/>
      <c r="V41" s="50"/>
      <c r="W41" s="52"/>
      <c r="X41" s="35">
        <f t="shared" si="1"/>
        <v>0</v>
      </c>
      <c r="Y41" s="53"/>
      <c r="Z41" s="53"/>
      <c r="AA41" s="53"/>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c r="HS41" s="47"/>
      <c r="HT41" s="47"/>
      <c r="HU41" s="47"/>
      <c r="HV41" s="47"/>
      <c r="HW41" s="47"/>
      <c r="HX41" s="47"/>
      <c r="HY41" s="47"/>
      <c r="HZ41" s="47"/>
      <c r="IA41" s="47"/>
      <c r="IB41" s="47"/>
      <c r="IC41" s="47"/>
      <c r="ID41" s="47"/>
      <c r="IE41" s="47"/>
      <c r="IF41" s="47"/>
      <c r="IG41" s="47"/>
      <c r="IH41" s="47"/>
      <c r="II41" s="47"/>
      <c r="IJ41" s="47"/>
      <c r="IK41" s="47"/>
      <c r="IL41" s="47"/>
      <c r="IM41" s="47"/>
      <c r="IN41" s="47"/>
      <c r="IO41" s="47"/>
      <c r="IP41" s="47"/>
      <c r="IQ41" s="47"/>
      <c r="IR41" s="47"/>
      <c r="IS41" s="47"/>
      <c r="IT41" s="47"/>
      <c r="IU41" s="47"/>
      <c r="IV41" s="47"/>
    </row>
    <row r="42" spans="1:256" s="49" customFormat="1" ht="51" customHeight="1" x14ac:dyDescent="0.2">
      <c r="A42" s="35">
        <v>27</v>
      </c>
      <c r="B42" s="35">
        <v>1</v>
      </c>
      <c r="C42" s="51" t="s">
        <v>186</v>
      </c>
      <c r="D42" s="54" t="s">
        <v>118</v>
      </c>
      <c r="E42" s="54" t="s">
        <v>254</v>
      </c>
      <c r="F42" s="51" t="s">
        <v>232</v>
      </c>
      <c r="G42" s="48" t="s">
        <v>90</v>
      </c>
      <c r="H42" s="48" t="s">
        <v>90</v>
      </c>
      <c r="I42" s="48" t="s">
        <v>91</v>
      </c>
      <c r="J42" s="42">
        <f t="shared" si="0"/>
        <v>5</v>
      </c>
      <c r="K42" s="50"/>
      <c r="L42" s="50"/>
      <c r="M42" s="50"/>
      <c r="N42" s="50"/>
      <c r="O42" s="50"/>
      <c r="P42" s="50"/>
      <c r="Q42" s="50"/>
      <c r="R42" s="50">
        <v>5</v>
      </c>
      <c r="S42" s="50"/>
      <c r="T42" s="50"/>
      <c r="U42" s="50"/>
      <c r="V42" s="50"/>
      <c r="W42" s="52"/>
      <c r="X42" s="35">
        <f t="shared" si="1"/>
        <v>0</v>
      </c>
      <c r="Y42" s="53"/>
      <c r="Z42" s="53"/>
      <c r="AA42" s="53"/>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c r="HJ42" s="47"/>
      <c r="HK42" s="47"/>
      <c r="HL42" s="47"/>
      <c r="HM42" s="47"/>
      <c r="HN42" s="47"/>
      <c r="HO42" s="47"/>
      <c r="HP42" s="47"/>
      <c r="HQ42" s="47"/>
      <c r="HR42" s="47"/>
      <c r="HS42" s="47"/>
      <c r="HT42" s="47"/>
      <c r="HU42" s="47"/>
      <c r="HV42" s="47"/>
      <c r="HW42" s="47"/>
      <c r="HX42" s="47"/>
      <c r="HY42" s="47"/>
      <c r="HZ42" s="47"/>
      <c r="IA42" s="47"/>
      <c r="IB42" s="47"/>
      <c r="IC42" s="47"/>
      <c r="ID42" s="47"/>
      <c r="IE42" s="47"/>
      <c r="IF42" s="47"/>
      <c r="IG42" s="47"/>
      <c r="IH42" s="47"/>
      <c r="II42" s="47"/>
      <c r="IJ42" s="47"/>
      <c r="IK42" s="47"/>
      <c r="IL42" s="47"/>
      <c r="IM42" s="47"/>
      <c r="IN42" s="47"/>
      <c r="IO42" s="47"/>
      <c r="IP42" s="47"/>
      <c r="IQ42" s="47"/>
      <c r="IR42" s="47"/>
      <c r="IS42" s="47"/>
      <c r="IT42" s="47"/>
      <c r="IU42" s="47"/>
      <c r="IV42" s="47"/>
    </row>
    <row r="43" spans="1:256" s="49" customFormat="1" ht="51" customHeight="1" x14ac:dyDescent="0.2">
      <c r="A43" s="35">
        <v>28</v>
      </c>
      <c r="B43" s="35">
        <v>1</v>
      </c>
      <c r="C43" s="51" t="s">
        <v>187</v>
      </c>
      <c r="D43" s="54" t="s">
        <v>119</v>
      </c>
      <c r="E43" s="54" t="s">
        <v>229</v>
      </c>
      <c r="F43" s="51" t="s">
        <v>35</v>
      </c>
      <c r="G43" s="48" t="s">
        <v>90</v>
      </c>
      <c r="H43" s="48" t="s">
        <v>90</v>
      </c>
      <c r="I43" s="48" t="s">
        <v>91</v>
      </c>
      <c r="J43" s="42">
        <f t="shared" si="0"/>
        <v>5.0000000000000001E-3</v>
      </c>
      <c r="K43" s="50"/>
      <c r="L43" s="50"/>
      <c r="M43" s="50"/>
      <c r="N43" s="50"/>
      <c r="O43" s="50"/>
      <c r="P43" s="50"/>
      <c r="Q43" s="50"/>
      <c r="R43" s="50"/>
      <c r="S43" s="50"/>
      <c r="T43" s="50">
        <v>5.0000000000000001E-3</v>
      </c>
      <c r="U43" s="50"/>
      <c r="V43" s="50"/>
      <c r="W43" s="52"/>
      <c r="X43" s="35">
        <f t="shared" si="1"/>
        <v>0</v>
      </c>
      <c r="Y43" s="53"/>
      <c r="Z43" s="53"/>
      <c r="AA43" s="53"/>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47"/>
      <c r="IT43" s="47"/>
      <c r="IU43" s="47"/>
      <c r="IV43" s="47"/>
    </row>
    <row r="44" spans="1:256" s="49" customFormat="1" ht="51" customHeight="1" x14ac:dyDescent="0.2">
      <c r="A44" s="35">
        <v>29</v>
      </c>
      <c r="B44" s="35">
        <v>1</v>
      </c>
      <c r="C44" s="51" t="s">
        <v>188</v>
      </c>
      <c r="D44" s="54" t="s">
        <v>120</v>
      </c>
      <c r="E44" s="54" t="s">
        <v>229</v>
      </c>
      <c r="F44" s="51" t="s">
        <v>35</v>
      </c>
      <c r="G44" s="48" t="s">
        <v>90</v>
      </c>
      <c r="H44" s="48" t="s">
        <v>90</v>
      </c>
      <c r="I44" s="48" t="s">
        <v>91</v>
      </c>
      <c r="J44" s="42">
        <f t="shared" si="0"/>
        <v>0.05</v>
      </c>
      <c r="K44" s="50"/>
      <c r="L44" s="50"/>
      <c r="M44" s="50"/>
      <c r="N44" s="50"/>
      <c r="O44" s="50"/>
      <c r="P44" s="50"/>
      <c r="Q44" s="50"/>
      <c r="R44" s="50">
        <v>0.05</v>
      </c>
      <c r="S44" s="50"/>
      <c r="T44" s="50"/>
      <c r="U44" s="50"/>
      <c r="V44" s="50"/>
      <c r="W44" s="52"/>
      <c r="X44" s="35">
        <f t="shared" si="1"/>
        <v>0</v>
      </c>
      <c r="Y44" s="53"/>
      <c r="Z44" s="53"/>
      <c r="AA44" s="53"/>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c r="HT44" s="47"/>
      <c r="HU44" s="47"/>
      <c r="HV44" s="47"/>
      <c r="HW44" s="47"/>
      <c r="HX44" s="47"/>
      <c r="HY44" s="47"/>
      <c r="HZ44" s="47"/>
      <c r="IA44" s="47"/>
      <c r="IB44" s="47"/>
      <c r="IC44" s="47"/>
      <c r="ID44" s="47"/>
      <c r="IE44" s="47"/>
      <c r="IF44" s="47"/>
      <c r="IG44" s="47"/>
      <c r="IH44" s="47"/>
      <c r="II44" s="47"/>
      <c r="IJ44" s="47"/>
      <c r="IK44" s="47"/>
      <c r="IL44" s="47"/>
      <c r="IM44" s="47"/>
      <c r="IN44" s="47"/>
      <c r="IO44" s="47"/>
      <c r="IP44" s="47"/>
      <c r="IQ44" s="47"/>
      <c r="IR44" s="47"/>
      <c r="IS44" s="47"/>
      <c r="IT44" s="47"/>
      <c r="IU44" s="47"/>
      <c r="IV44" s="47"/>
    </row>
    <row r="45" spans="1:256" s="49" customFormat="1" ht="51" customHeight="1" x14ac:dyDescent="0.2">
      <c r="A45" s="35">
        <v>30</v>
      </c>
      <c r="B45" s="35">
        <v>1</v>
      </c>
      <c r="C45" s="51" t="s">
        <v>189</v>
      </c>
      <c r="D45" s="54" t="s">
        <v>121</v>
      </c>
      <c r="E45" s="54" t="s">
        <v>255</v>
      </c>
      <c r="F45" s="51" t="s">
        <v>35</v>
      </c>
      <c r="G45" s="48" t="s">
        <v>90</v>
      </c>
      <c r="H45" s="48" t="s">
        <v>90</v>
      </c>
      <c r="I45" s="48" t="s">
        <v>91</v>
      </c>
      <c r="J45" s="42">
        <f t="shared" si="0"/>
        <v>0.1</v>
      </c>
      <c r="K45" s="50"/>
      <c r="L45" s="50"/>
      <c r="M45" s="50"/>
      <c r="N45" s="50"/>
      <c r="O45" s="50"/>
      <c r="P45" s="50"/>
      <c r="Q45" s="50"/>
      <c r="R45" s="50">
        <v>0.1</v>
      </c>
      <c r="S45" s="50"/>
      <c r="T45" s="50"/>
      <c r="U45" s="50"/>
      <c r="V45" s="50"/>
      <c r="W45" s="52"/>
      <c r="X45" s="35">
        <f t="shared" si="1"/>
        <v>0</v>
      </c>
      <c r="Y45" s="53"/>
      <c r="Z45" s="53"/>
      <c r="AA45" s="53"/>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c r="HT45" s="47"/>
      <c r="HU45" s="47"/>
      <c r="HV45" s="47"/>
      <c r="HW45" s="47"/>
      <c r="HX45" s="47"/>
      <c r="HY45" s="47"/>
      <c r="HZ45" s="47"/>
      <c r="IA45" s="47"/>
      <c r="IB45" s="47"/>
      <c r="IC45" s="47"/>
      <c r="ID45" s="47"/>
      <c r="IE45" s="47"/>
      <c r="IF45" s="47"/>
      <c r="IG45" s="47"/>
      <c r="IH45" s="47"/>
      <c r="II45" s="47"/>
      <c r="IJ45" s="47"/>
      <c r="IK45" s="47"/>
      <c r="IL45" s="47"/>
      <c r="IM45" s="47"/>
      <c r="IN45" s="47"/>
      <c r="IO45" s="47"/>
      <c r="IP45" s="47"/>
      <c r="IQ45" s="47"/>
      <c r="IR45" s="47"/>
      <c r="IS45" s="47"/>
      <c r="IT45" s="47"/>
      <c r="IU45" s="47"/>
      <c r="IV45" s="47"/>
    </row>
    <row r="46" spans="1:256" s="49" customFormat="1" ht="51" customHeight="1" x14ac:dyDescent="0.2">
      <c r="A46" s="35">
        <v>31</v>
      </c>
      <c r="B46" s="35">
        <v>1</v>
      </c>
      <c r="C46" s="51" t="s">
        <v>190</v>
      </c>
      <c r="D46" s="54" t="s">
        <v>122</v>
      </c>
      <c r="E46" s="54" t="s">
        <v>256</v>
      </c>
      <c r="F46" s="51" t="s">
        <v>232</v>
      </c>
      <c r="G46" s="48" t="s">
        <v>90</v>
      </c>
      <c r="H46" s="48" t="s">
        <v>90</v>
      </c>
      <c r="I46" s="48" t="s">
        <v>91</v>
      </c>
      <c r="J46" s="42">
        <f t="shared" si="0"/>
        <v>5</v>
      </c>
      <c r="K46" s="50"/>
      <c r="L46" s="50"/>
      <c r="M46" s="50"/>
      <c r="N46" s="50"/>
      <c r="O46" s="50"/>
      <c r="P46" s="50"/>
      <c r="Q46" s="50"/>
      <c r="R46" s="50">
        <v>5</v>
      </c>
      <c r="S46" s="50"/>
      <c r="T46" s="50"/>
      <c r="U46" s="50"/>
      <c r="V46" s="50"/>
      <c r="W46" s="52"/>
      <c r="X46" s="35">
        <f t="shared" si="1"/>
        <v>0</v>
      </c>
      <c r="Y46" s="53"/>
      <c r="Z46" s="53"/>
      <c r="AA46" s="53"/>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c r="HS46" s="47"/>
      <c r="HT46" s="47"/>
      <c r="HU46" s="47"/>
      <c r="HV46" s="47"/>
      <c r="HW46" s="47"/>
      <c r="HX46" s="47"/>
      <c r="HY46" s="47"/>
      <c r="HZ46" s="47"/>
      <c r="IA46" s="47"/>
      <c r="IB46" s="47"/>
      <c r="IC46" s="47"/>
      <c r="ID46" s="47"/>
      <c r="IE46" s="47"/>
      <c r="IF46" s="47"/>
      <c r="IG46" s="47"/>
      <c r="IH46" s="47"/>
      <c r="II46" s="47"/>
      <c r="IJ46" s="47"/>
      <c r="IK46" s="47"/>
      <c r="IL46" s="47"/>
      <c r="IM46" s="47"/>
      <c r="IN46" s="47"/>
      <c r="IO46" s="47"/>
      <c r="IP46" s="47"/>
      <c r="IQ46" s="47"/>
      <c r="IR46" s="47"/>
      <c r="IS46" s="47"/>
      <c r="IT46" s="47"/>
      <c r="IU46" s="47"/>
      <c r="IV46" s="47"/>
    </row>
    <row r="47" spans="1:256" s="49" customFormat="1" ht="51" customHeight="1" x14ac:dyDescent="0.2">
      <c r="A47" s="35">
        <v>32</v>
      </c>
      <c r="B47" s="35">
        <v>1</v>
      </c>
      <c r="C47" s="51" t="s">
        <v>191</v>
      </c>
      <c r="D47" s="54" t="s">
        <v>123</v>
      </c>
      <c r="E47" s="54" t="s">
        <v>257</v>
      </c>
      <c r="F47" s="51" t="s">
        <v>232</v>
      </c>
      <c r="G47" s="48" t="s">
        <v>90</v>
      </c>
      <c r="H47" s="48" t="s">
        <v>90</v>
      </c>
      <c r="I47" s="48" t="s">
        <v>91</v>
      </c>
      <c r="J47" s="42">
        <f t="shared" si="0"/>
        <v>5</v>
      </c>
      <c r="K47" s="50"/>
      <c r="L47" s="50"/>
      <c r="M47" s="50"/>
      <c r="N47" s="50"/>
      <c r="O47" s="50"/>
      <c r="P47" s="50"/>
      <c r="Q47" s="50"/>
      <c r="R47" s="50"/>
      <c r="S47" s="50"/>
      <c r="T47" s="50">
        <v>5</v>
      </c>
      <c r="U47" s="50"/>
      <c r="V47" s="50"/>
      <c r="W47" s="52"/>
      <c r="X47" s="35">
        <f t="shared" si="1"/>
        <v>0</v>
      </c>
      <c r="Y47" s="53"/>
      <c r="Z47" s="53"/>
      <c r="AA47" s="53"/>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47"/>
      <c r="FJ47" s="47"/>
      <c r="FK47" s="47"/>
      <c r="FL47" s="47"/>
      <c r="FM47" s="47"/>
      <c r="FN47" s="47"/>
      <c r="FO47" s="47"/>
      <c r="FP47" s="47"/>
      <c r="FQ47" s="47"/>
      <c r="FR47" s="47"/>
      <c r="FS47" s="47"/>
      <c r="FT47" s="47"/>
      <c r="FU47" s="47"/>
      <c r="FV47" s="47"/>
      <c r="FW47" s="47"/>
      <c r="FX47" s="47"/>
      <c r="FY47" s="47"/>
      <c r="FZ47" s="47"/>
      <c r="GA47" s="47"/>
      <c r="GB47" s="47"/>
      <c r="GC47" s="47"/>
      <c r="GD47" s="47"/>
      <c r="GE47" s="47"/>
      <c r="GF47" s="47"/>
      <c r="GG47" s="47"/>
      <c r="GH47" s="47"/>
      <c r="GI47" s="47"/>
      <c r="GJ47" s="47"/>
      <c r="GK47" s="47"/>
      <c r="GL47" s="47"/>
      <c r="GM47" s="47"/>
      <c r="GN47" s="47"/>
      <c r="GO47" s="47"/>
      <c r="GP47" s="47"/>
      <c r="GQ47" s="47"/>
      <c r="GR47" s="47"/>
      <c r="GS47" s="47"/>
      <c r="GT47" s="47"/>
      <c r="GU47" s="47"/>
      <c r="GV47" s="47"/>
      <c r="GW47" s="47"/>
      <c r="GX47" s="47"/>
      <c r="GY47" s="47"/>
      <c r="GZ47" s="47"/>
      <c r="HA47" s="47"/>
      <c r="HB47" s="47"/>
      <c r="HC47" s="47"/>
      <c r="HD47" s="47"/>
      <c r="HE47" s="47"/>
      <c r="HF47" s="47"/>
      <c r="HG47" s="47"/>
      <c r="HH47" s="47"/>
      <c r="HI47" s="47"/>
      <c r="HJ47" s="47"/>
      <c r="HK47" s="47"/>
      <c r="HL47" s="47"/>
      <c r="HM47" s="47"/>
      <c r="HN47" s="47"/>
      <c r="HO47" s="47"/>
      <c r="HP47" s="47"/>
      <c r="HQ47" s="47"/>
      <c r="HR47" s="47"/>
      <c r="HS47" s="47"/>
      <c r="HT47" s="47"/>
      <c r="HU47" s="47"/>
      <c r="HV47" s="47"/>
      <c r="HW47" s="47"/>
      <c r="HX47" s="47"/>
      <c r="HY47" s="47"/>
      <c r="HZ47" s="47"/>
      <c r="IA47" s="47"/>
      <c r="IB47" s="47"/>
      <c r="IC47" s="47"/>
      <c r="ID47" s="47"/>
      <c r="IE47" s="47"/>
      <c r="IF47" s="47"/>
      <c r="IG47" s="47"/>
      <c r="IH47" s="47"/>
      <c r="II47" s="47"/>
      <c r="IJ47" s="47"/>
      <c r="IK47" s="47"/>
      <c r="IL47" s="47"/>
      <c r="IM47" s="47"/>
      <c r="IN47" s="47"/>
      <c r="IO47" s="47"/>
      <c r="IP47" s="47"/>
      <c r="IQ47" s="47"/>
      <c r="IR47" s="47"/>
      <c r="IS47" s="47"/>
      <c r="IT47" s="47"/>
      <c r="IU47" s="47"/>
      <c r="IV47" s="47"/>
    </row>
    <row r="48" spans="1:256" s="49" customFormat="1" ht="51" customHeight="1" x14ac:dyDescent="0.2">
      <c r="A48" s="35">
        <v>33</v>
      </c>
      <c r="B48" s="35">
        <v>1</v>
      </c>
      <c r="C48" s="51" t="s">
        <v>192</v>
      </c>
      <c r="D48" s="54" t="s">
        <v>124</v>
      </c>
      <c r="E48" s="54" t="s">
        <v>258</v>
      </c>
      <c r="F48" s="51" t="s">
        <v>35</v>
      </c>
      <c r="G48" s="48" t="s">
        <v>90</v>
      </c>
      <c r="H48" s="48" t="s">
        <v>90</v>
      </c>
      <c r="I48" s="48" t="s">
        <v>91</v>
      </c>
      <c r="J48" s="42">
        <f t="shared" si="0"/>
        <v>1.4</v>
      </c>
      <c r="K48" s="50"/>
      <c r="L48" s="50"/>
      <c r="M48" s="50"/>
      <c r="N48" s="50"/>
      <c r="O48" s="50"/>
      <c r="P48" s="50"/>
      <c r="Q48" s="50"/>
      <c r="R48" s="50">
        <v>1.4</v>
      </c>
      <c r="S48" s="50"/>
      <c r="T48" s="50"/>
      <c r="U48" s="50"/>
      <c r="V48" s="50"/>
      <c r="W48" s="52"/>
      <c r="X48" s="35">
        <f t="shared" si="1"/>
        <v>0</v>
      </c>
      <c r="Y48" s="53"/>
      <c r="Z48" s="53"/>
      <c r="AA48" s="53"/>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c r="EA48" s="47"/>
      <c r="EB48" s="47"/>
      <c r="EC48" s="47"/>
      <c r="ED48" s="47"/>
      <c r="EE48" s="47"/>
      <c r="EF48" s="47"/>
      <c r="EG48" s="47"/>
      <c r="EH48" s="47"/>
      <c r="EI48" s="47"/>
      <c r="EJ48" s="47"/>
      <c r="EK48" s="47"/>
      <c r="EL48" s="47"/>
      <c r="EM48" s="47"/>
      <c r="EN48" s="47"/>
      <c r="EO48" s="47"/>
      <c r="EP48" s="47"/>
      <c r="EQ48" s="47"/>
      <c r="ER48" s="47"/>
      <c r="ES48" s="47"/>
      <c r="ET48" s="47"/>
      <c r="EU48" s="47"/>
      <c r="EV48" s="47"/>
      <c r="EW48" s="47"/>
      <c r="EX48" s="47"/>
      <c r="EY48" s="47"/>
      <c r="EZ48" s="47"/>
      <c r="FA48" s="47"/>
      <c r="FB48" s="47"/>
      <c r="FC48" s="47"/>
      <c r="FD48" s="47"/>
      <c r="FE48" s="47"/>
      <c r="FF48" s="47"/>
      <c r="FG48" s="47"/>
      <c r="FH48" s="47"/>
      <c r="FI48" s="47"/>
      <c r="FJ48" s="47"/>
      <c r="FK48" s="47"/>
      <c r="FL48" s="47"/>
      <c r="FM48" s="47"/>
      <c r="FN48" s="47"/>
      <c r="FO48" s="47"/>
      <c r="FP48" s="47"/>
      <c r="FQ48" s="47"/>
      <c r="FR48" s="47"/>
      <c r="FS48" s="47"/>
      <c r="FT48" s="47"/>
      <c r="FU48" s="47"/>
      <c r="FV48" s="47"/>
      <c r="FW48" s="47"/>
      <c r="FX48" s="47"/>
      <c r="FY48" s="47"/>
      <c r="FZ48" s="47"/>
      <c r="GA48" s="47"/>
      <c r="GB48" s="47"/>
      <c r="GC48" s="47"/>
      <c r="GD48" s="47"/>
      <c r="GE48" s="47"/>
      <c r="GF48" s="47"/>
      <c r="GG48" s="47"/>
      <c r="GH48" s="47"/>
      <c r="GI48" s="47"/>
      <c r="GJ48" s="47"/>
      <c r="GK48" s="47"/>
      <c r="GL48" s="47"/>
      <c r="GM48" s="47"/>
      <c r="GN48" s="47"/>
      <c r="GO48" s="47"/>
      <c r="GP48" s="47"/>
      <c r="GQ48" s="47"/>
      <c r="GR48" s="47"/>
      <c r="GS48" s="47"/>
      <c r="GT48" s="47"/>
      <c r="GU48" s="47"/>
      <c r="GV48" s="47"/>
      <c r="GW48" s="47"/>
      <c r="GX48" s="47"/>
      <c r="GY48" s="47"/>
      <c r="GZ48" s="47"/>
      <c r="HA48" s="47"/>
      <c r="HB48" s="47"/>
      <c r="HC48" s="47"/>
      <c r="HD48" s="47"/>
      <c r="HE48" s="47"/>
      <c r="HF48" s="47"/>
      <c r="HG48" s="47"/>
      <c r="HH48" s="47"/>
      <c r="HI48" s="47"/>
      <c r="HJ48" s="47"/>
      <c r="HK48" s="47"/>
      <c r="HL48" s="47"/>
      <c r="HM48" s="47"/>
      <c r="HN48" s="47"/>
      <c r="HO48" s="47"/>
      <c r="HP48" s="47"/>
      <c r="HQ48" s="47"/>
      <c r="HR48" s="47"/>
      <c r="HS48" s="47"/>
      <c r="HT48" s="47"/>
      <c r="HU48" s="47"/>
      <c r="HV48" s="47"/>
      <c r="HW48" s="47"/>
      <c r="HX48" s="47"/>
      <c r="HY48" s="47"/>
      <c r="HZ48" s="47"/>
      <c r="IA48" s="47"/>
      <c r="IB48" s="47"/>
      <c r="IC48" s="47"/>
      <c r="ID48" s="47"/>
      <c r="IE48" s="47"/>
      <c r="IF48" s="47"/>
      <c r="IG48" s="47"/>
      <c r="IH48" s="47"/>
      <c r="II48" s="47"/>
      <c r="IJ48" s="47"/>
      <c r="IK48" s="47"/>
      <c r="IL48" s="47"/>
      <c r="IM48" s="47"/>
      <c r="IN48" s="47"/>
      <c r="IO48" s="47"/>
      <c r="IP48" s="47"/>
      <c r="IQ48" s="47"/>
      <c r="IR48" s="47"/>
      <c r="IS48" s="47"/>
      <c r="IT48" s="47"/>
      <c r="IU48" s="47"/>
      <c r="IV48" s="47"/>
    </row>
    <row r="49" spans="1:256" s="49" customFormat="1" ht="51" customHeight="1" x14ac:dyDescent="0.2">
      <c r="A49" s="35">
        <v>34</v>
      </c>
      <c r="B49" s="35">
        <v>1</v>
      </c>
      <c r="C49" s="51" t="s">
        <v>193</v>
      </c>
      <c r="D49" s="54" t="s">
        <v>125</v>
      </c>
      <c r="E49" s="54" t="s">
        <v>229</v>
      </c>
      <c r="F49" s="51" t="s">
        <v>259</v>
      </c>
      <c r="G49" s="48" t="s">
        <v>90</v>
      </c>
      <c r="H49" s="48" t="s">
        <v>90</v>
      </c>
      <c r="I49" s="48" t="s">
        <v>91</v>
      </c>
      <c r="J49" s="42">
        <f t="shared" si="0"/>
        <v>0.4</v>
      </c>
      <c r="K49" s="50"/>
      <c r="L49" s="50"/>
      <c r="M49" s="50"/>
      <c r="N49" s="50"/>
      <c r="O49" s="50"/>
      <c r="P49" s="50"/>
      <c r="Q49" s="50"/>
      <c r="R49" s="50">
        <v>0.2</v>
      </c>
      <c r="S49" s="50"/>
      <c r="T49" s="50">
        <v>0.2</v>
      </c>
      <c r="U49" s="50"/>
      <c r="V49" s="50"/>
      <c r="W49" s="52"/>
      <c r="X49" s="35">
        <f t="shared" si="1"/>
        <v>0</v>
      </c>
      <c r="Y49" s="53"/>
      <c r="Z49" s="53"/>
      <c r="AA49" s="53"/>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47"/>
      <c r="FJ49" s="47"/>
      <c r="FK49" s="47"/>
      <c r="FL49" s="47"/>
      <c r="FM49" s="47"/>
      <c r="FN49" s="47"/>
      <c r="FO49" s="47"/>
      <c r="FP49" s="47"/>
      <c r="FQ49" s="47"/>
      <c r="FR49" s="47"/>
      <c r="FS49" s="47"/>
      <c r="FT49" s="47"/>
      <c r="FU49" s="47"/>
      <c r="FV49" s="47"/>
      <c r="FW49" s="47"/>
      <c r="FX49" s="47"/>
      <c r="FY49" s="47"/>
      <c r="FZ49" s="47"/>
      <c r="GA49" s="47"/>
      <c r="GB49" s="47"/>
      <c r="GC49" s="47"/>
      <c r="GD49" s="47"/>
      <c r="GE49" s="47"/>
      <c r="GF49" s="47"/>
      <c r="GG49" s="47"/>
      <c r="GH49" s="47"/>
      <c r="GI49" s="47"/>
      <c r="GJ49" s="47"/>
      <c r="GK49" s="47"/>
      <c r="GL49" s="47"/>
      <c r="GM49" s="47"/>
      <c r="GN49" s="47"/>
      <c r="GO49" s="47"/>
      <c r="GP49" s="47"/>
      <c r="GQ49" s="47"/>
      <c r="GR49" s="47"/>
      <c r="GS49" s="47"/>
      <c r="GT49" s="47"/>
      <c r="GU49" s="47"/>
      <c r="GV49" s="47"/>
      <c r="GW49" s="47"/>
      <c r="GX49" s="47"/>
      <c r="GY49" s="47"/>
      <c r="GZ49" s="47"/>
      <c r="HA49" s="47"/>
      <c r="HB49" s="47"/>
      <c r="HC49" s="47"/>
      <c r="HD49" s="47"/>
      <c r="HE49" s="47"/>
      <c r="HF49" s="47"/>
      <c r="HG49" s="47"/>
      <c r="HH49" s="47"/>
      <c r="HI49" s="47"/>
      <c r="HJ49" s="47"/>
      <c r="HK49" s="47"/>
      <c r="HL49" s="47"/>
      <c r="HM49" s="47"/>
      <c r="HN49" s="47"/>
      <c r="HO49" s="47"/>
      <c r="HP49" s="47"/>
      <c r="HQ49" s="47"/>
      <c r="HR49" s="47"/>
      <c r="HS49" s="47"/>
      <c r="HT49" s="47"/>
      <c r="HU49" s="47"/>
      <c r="HV49" s="47"/>
      <c r="HW49" s="47"/>
      <c r="HX49" s="47"/>
      <c r="HY49" s="47"/>
      <c r="HZ49" s="47"/>
      <c r="IA49" s="47"/>
      <c r="IB49" s="47"/>
      <c r="IC49" s="47"/>
      <c r="ID49" s="47"/>
      <c r="IE49" s="47"/>
      <c r="IF49" s="47"/>
      <c r="IG49" s="47"/>
      <c r="IH49" s="47"/>
      <c r="II49" s="47"/>
      <c r="IJ49" s="47"/>
      <c r="IK49" s="47"/>
      <c r="IL49" s="47"/>
      <c r="IM49" s="47"/>
      <c r="IN49" s="47"/>
      <c r="IO49" s="47"/>
      <c r="IP49" s="47"/>
      <c r="IQ49" s="47"/>
      <c r="IR49" s="47"/>
      <c r="IS49" s="47"/>
      <c r="IT49" s="47"/>
      <c r="IU49" s="47"/>
      <c r="IV49" s="47"/>
    </row>
    <row r="50" spans="1:256" s="49" customFormat="1" ht="51" customHeight="1" x14ac:dyDescent="0.2">
      <c r="A50" s="35">
        <v>35</v>
      </c>
      <c r="B50" s="35">
        <v>1</v>
      </c>
      <c r="C50" s="51" t="s">
        <v>194</v>
      </c>
      <c r="D50" s="54" t="s">
        <v>126</v>
      </c>
      <c r="E50" s="54" t="s">
        <v>260</v>
      </c>
      <c r="F50" s="51" t="s">
        <v>35</v>
      </c>
      <c r="G50" s="48" t="s">
        <v>90</v>
      </c>
      <c r="H50" s="48" t="s">
        <v>90</v>
      </c>
      <c r="I50" s="48" t="s">
        <v>91</v>
      </c>
      <c r="J50" s="42">
        <f t="shared" si="0"/>
        <v>0.01</v>
      </c>
      <c r="K50" s="50"/>
      <c r="L50" s="50"/>
      <c r="M50" s="50"/>
      <c r="N50" s="50"/>
      <c r="O50" s="50"/>
      <c r="P50" s="50"/>
      <c r="Q50" s="50"/>
      <c r="R50" s="50"/>
      <c r="S50" s="50"/>
      <c r="T50" s="50"/>
      <c r="U50" s="50">
        <v>0.01</v>
      </c>
      <c r="V50" s="50"/>
      <c r="W50" s="52"/>
      <c r="X50" s="35">
        <f t="shared" si="1"/>
        <v>0</v>
      </c>
      <c r="Y50" s="53"/>
      <c r="Z50" s="53"/>
      <c r="AA50" s="53"/>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c r="FN50" s="47"/>
      <c r="FO50" s="47"/>
      <c r="FP50" s="47"/>
      <c r="FQ50" s="47"/>
      <c r="FR50" s="47"/>
      <c r="FS50" s="47"/>
      <c r="FT50" s="47"/>
      <c r="FU50" s="47"/>
      <c r="FV50" s="47"/>
      <c r="FW50" s="47"/>
      <c r="FX50" s="47"/>
      <c r="FY50" s="47"/>
      <c r="FZ50" s="47"/>
      <c r="GA50" s="47"/>
      <c r="GB50" s="47"/>
      <c r="GC50" s="47"/>
      <c r="GD50" s="47"/>
      <c r="GE50" s="47"/>
      <c r="GF50" s="47"/>
      <c r="GG50" s="47"/>
      <c r="GH50" s="47"/>
      <c r="GI50" s="47"/>
      <c r="GJ50" s="47"/>
      <c r="GK50" s="47"/>
      <c r="GL50" s="47"/>
      <c r="GM50" s="47"/>
      <c r="GN50" s="47"/>
      <c r="GO50" s="47"/>
      <c r="GP50" s="47"/>
      <c r="GQ50" s="47"/>
      <c r="GR50" s="47"/>
      <c r="GS50" s="47"/>
      <c r="GT50" s="47"/>
      <c r="GU50" s="47"/>
      <c r="GV50" s="47"/>
      <c r="GW50" s="47"/>
      <c r="GX50" s="47"/>
      <c r="GY50" s="47"/>
      <c r="GZ50" s="47"/>
      <c r="HA50" s="47"/>
      <c r="HB50" s="47"/>
      <c r="HC50" s="47"/>
      <c r="HD50" s="47"/>
      <c r="HE50" s="47"/>
      <c r="HF50" s="47"/>
      <c r="HG50" s="47"/>
      <c r="HH50" s="47"/>
      <c r="HI50" s="47"/>
      <c r="HJ50" s="47"/>
      <c r="HK50" s="47"/>
      <c r="HL50" s="47"/>
      <c r="HM50" s="47"/>
      <c r="HN50" s="47"/>
      <c r="HO50" s="47"/>
      <c r="HP50" s="47"/>
      <c r="HQ50" s="47"/>
      <c r="HR50" s="47"/>
      <c r="HS50" s="47"/>
      <c r="HT50" s="47"/>
      <c r="HU50" s="47"/>
      <c r="HV50" s="47"/>
      <c r="HW50" s="47"/>
      <c r="HX50" s="47"/>
      <c r="HY50" s="47"/>
      <c r="HZ50" s="47"/>
      <c r="IA50" s="47"/>
      <c r="IB50" s="47"/>
      <c r="IC50" s="47"/>
      <c r="ID50" s="47"/>
      <c r="IE50" s="47"/>
      <c r="IF50" s="47"/>
      <c r="IG50" s="47"/>
      <c r="IH50" s="47"/>
      <c r="II50" s="47"/>
      <c r="IJ50" s="47"/>
      <c r="IK50" s="47"/>
      <c r="IL50" s="47"/>
      <c r="IM50" s="47"/>
      <c r="IN50" s="47"/>
      <c r="IO50" s="47"/>
      <c r="IP50" s="47"/>
      <c r="IQ50" s="47"/>
      <c r="IR50" s="47"/>
      <c r="IS50" s="47"/>
      <c r="IT50" s="47"/>
      <c r="IU50" s="47"/>
      <c r="IV50" s="47"/>
    </row>
    <row r="51" spans="1:256" s="49" customFormat="1" ht="51" customHeight="1" x14ac:dyDescent="0.2">
      <c r="A51" s="35">
        <v>36</v>
      </c>
      <c r="B51" s="35">
        <v>1</v>
      </c>
      <c r="C51" s="51" t="s">
        <v>195</v>
      </c>
      <c r="D51" s="54" t="s">
        <v>127</v>
      </c>
      <c r="E51" s="54" t="s">
        <v>229</v>
      </c>
      <c r="F51" s="51" t="s">
        <v>35</v>
      </c>
      <c r="G51" s="48" t="s">
        <v>90</v>
      </c>
      <c r="H51" s="48" t="s">
        <v>90</v>
      </c>
      <c r="I51" s="48" t="s">
        <v>91</v>
      </c>
      <c r="J51" s="42">
        <f t="shared" si="0"/>
        <v>5.0000000000000001E-3</v>
      </c>
      <c r="K51" s="50"/>
      <c r="L51" s="50"/>
      <c r="M51" s="50"/>
      <c r="N51" s="50"/>
      <c r="O51" s="50"/>
      <c r="P51" s="50"/>
      <c r="Q51" s="50"/>
      <c r="R51" s="50">
        <v>5.0000000000000001E-3</v>
      </c>
      <c r="S51" s="50"/>
      <c r="T51" s="50"/>
      <c r="U51" s="50"/>
      <c r="V51" s="50"/>
      <c r="W51" s="52"/>
      <c r="X51" s="35">
        <f t="shared" si="1"/>
        <v>0</v>
      </c>
      <c r="Y51" s="53"/>
      <c r="Z51" s="53"/>
      <c r="AA51" s="53"/>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c r="FN51" s="47"/>
      <c r="FO51" s="47"/>
      <c r="FP51" s="47"/>
      <c r="FQ51" s="47"/>
      <c r="FR51" s="47"/>
      <c r="FS51" s="47"/>
      <c r="FT51" s="47"/>
      <c r="FU51" s="47"/>
      <c r="FV51" s="47"/>
      <c r="FW51" s="47"/>
      <c r="FX51" s="47"/>
      <c r="FY51" s="47"/>
      <c r="FZ51" s="47"/>
      <c r="GA51" s="47"/>
      <c r="GB51" s="47"/>
      <c r="GC51" s="47"/>
      <c r="GD51" s="47"/>
      <c r="GE51" s="47"/>
      <c r="GF51" s="47"/>
      <c r="GG51" s="47"/>
      <c r="GH51" s="47"/>
      <c r="GI51" s="47"/>
      <c r="GJ51" s="47"/>
      <c r="GK51" s="47"/>
      <c r="GL51" s="47"/>
      <c r="GM51" s="47"/>
      <c r="GN51" s="47"/>
      <c r="GO51" s="47"/>
      <c r="GP51" s="47"/>
      <c r="GQ51" s="47"/>
      <c r="GR51" s="47"/>
      <c r="GS51" s="47"/>
      <c r="GT51" s="47"/>
      <c r="GU51" s="47"/>
      <c r="GV51" s="47"/>
      <c r="GW51" s="47"/>
      <c r="GX51" s="47"/>
      <c r="GY51" s="47"/>
      <c r="GZ51" s="47"/>
      <c r="HA51" s="47"/>
      <c r="HB51" s="47"/>
      <c r="HC51" s="47"/>
      <c r="HD51" s="47"/>
      <c r="HE51" s="47"/>
      <c r="HF51" s="47"/>
      <c r="HG51" s="47"/>
      <c r="HH51" s="47"/>
      <c r="HI51" s="47"/>
      <c r="HJ51" s="47"/>
      <c r="HK51" s="47"/>
      <c r="HL51" s="47"/>
      <c r="HM51" s="47"/>
      <c r="HN51" s="47"/>
      <c r="HO51" s="47"/>
      <c r="HP51" s="47"/>
      <c r="HQ51" s="47"/>
      <c r="HR51" s="47"/>
      <c r="HS51" s="47"/>
      <c r="HT51" s="47"/>
      <c r="HU51" s="47"/>
      <c r="HV51" s="47"/>
      <c r="HW51" s="47"/>
      <c r="HX51" s="47"/>
      <c r="HY51" s="47"/>
      <c r="HZ51" s="47"/>
      <c r="IA51" s="47"/>
      <c r="IB51" s="47"/>
      <c r="IC51" s="47"/>
      <c r="ID51" s="47"/>
      <c r="IE51" s="47"/>
      <c r="IF51" s="47"/>
      <c r="IG51" s="47"/>
      <c r="IH51" s="47"/>
      <c r="II51" s="47"/>
      <c r="IJ51" s="47"/>
      <c r="IK51" s="47"/>
      <c r="IL51" s="47"/>
      <c r="IM51" s="47"/>
      <c r="IN51" s="47"/>
      <c r="IO51" s="47"/>
      <c r="IP51" s="47"/>
      <c r="IQ51" s="47"/>
      <c r="IR51" s="47"/>
      <c r="IS51" s="47"/>
      <c r="IT51" s="47"/>
      <c r="IU51" s="47"/>
      <c r="IV51" s="47"/>
    </row>
    <row r="52" spans="1:256" s="49" customFormat="1" ht="51" customHeight="1" x14ac:dyDescent="0.2">
      <c r="A52" s="35">
        <v>37</v>
      </c>
      <c r="B52" s="35">
        <v>1</v>
      </c>
      <c r="C52" s="51" t="s">
        <v>196</v>
      </c>
      <c r="D52" s="54" t="s">
        <v>128</v>
      </c>
      <c r="E52" s="54" t="s">
        <v>261</v>
      </c>
      <c r="F52" s="51" t="s">
        <v>259</v>
      </c>
      <c r="G52" s="48" t="s">
        <v>90</v>
      </c>
      <c r="H52" s="48" t="s">
        <v>90</v>
      </c>
      <c r="I52" s="48" t="s">
        <v>91</v>
      </c>
      <c r="J52" s="42">
        <f t="shared" si="0"/>
        <v>0.4</v>
      </c>
      <c r="K52" s="50"/>
      <c r="L52" s="50"/>
      <c r="M52" s="50"/>
      <c r="N52" s="50"/>
      <c r="O52" s="50"/>
      <c r="P52" s="50"/>
      <c r="Q52" s="50"/>
      <c r="R52" s="50"/>
      <c r="S52" s="50"/>
      <c r="T52" s="50"/>
      <c r="U52" s="50">
        <v>0.4</v>
      </c>
      <c r="V52" s="50"/>
      <c r="W52" s="52"/>
      <c r="X52" s="35">
        <f t="shared" si="1"/>
        <v>0</v>
      </c>
      <c r="Y52" s="53"/>
      <c r="Z52" s="53"/>
      <c r="AA52" s="53"/>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c r="FN52" s="47"/>
      <c r="FO52" s="47"/>
      <c r="FP52" s="47"/>
      <c r="FQ52" s="47"/>
      <c r="FR52" s="47"/>
      <c r="FS52" s="47"/>
      <c r="FT52" s="47"/>
      <c r="FU52" s="47"/>
      <c r="FV52" s="47"/>
      <c r="FW52" s="47"/>
      <c r="FX52" s="47"/>
      <c r="FY52" s="47"/>
      <c r="FZ52" s="47"/>
      <c r="GA52" s="47"/>
      <c r="GB52" s="47"/>
      <c r="GC52" s="47"/>
      <c r="GD52" s="47"/>
      <c r="GE52" s="47"/>
      <c r="GF52" s="47"/>
      <c r="GG52" s="47"/>
      <c r="GH52" s="47"/>
      <c r="GI52" s="47"/>
      <c r="GJ52" s="47"/>
      <c r="GK52" s="47"/>
      <c r="GL52" s="47"/>
      <c r="GM52" s="47"/>
      <c r="GN52" s="47"/>
      <c r="GO52" s="47"/>
      <c r="GP52" s="47"/>
      <c r="GQ52" s="47"/>
      <c r="GR52" s="47"/>
      <c r="GS52" s="47"/>
      <c r="GT52" s="47"/>
      <c r="GU52" s="47"/>
      <c r="GV52" s="47"/>
      <c r="GW52" s="47"/>
      <c r="GX52" s="47"/>
      <c r="GY52" s="47"/>
      <c r="GZ52" s="47"/>
      <c r="HA52" s="47"/>
      <c r="HB52" s="47"/>
      <c r="HC52" s="47"/>
      <c r="HD52" s="47"/>
      <c r="HE52" s="47"/>
      <c r="HF52" s="47"/>
      <c r="HG52" s="47"/>
      <c r="HH52" s="47"/>
      <c r="HI52" s="47"/>
      <c r="HJ52" s="47"/>
      <c r="HK52" s="47"/>
      <c r="HL52" s="47"/>
      <c r="HM52" s="47"/>
      <c r="HN52" s="47"/>
      <c r="HO52" s="47"/>
      <c r="HP52" s="47"/>
      <c r="HQ52" s="47"/>
      <c r="HR52" s="47"/>
      <c r="HS52" s="47"/>
      <c r="HT52" s="47"/>
      <c r="HU52" s="47"/>
      <c r="HV52" s="47"/>
      <c r="HW52" s="47"/>
      <c r="HX52" s="47"/>
      <c r="HY52" s="47"/>
      <c r="HZ52" s="47"/>
      <c r="IA52" s="47"/>
      <c r="IB52" s="47"/>
      <c r="IC52" s="47"/>
      <c r="ID52" s="47"/>
      <c r="IE52" s="47"/>
      <c r="IF52" s="47"/>
      <c r="IG52" s="47"/>
      <c r="IH52" s="47"/>
      <c r="II52" s="47"/>
      <c r="IJ52" s="47"/>
      <c r="IK52" s="47"/>
      <c r="IL52" s="47"/>
      <c r="IM52" s="47"/>
      <c r="IN52" s="47"/>
      <c r="IO52" s="47"/>
      <c r="IP52" s="47"/>
      <c r="IQ52" s="47"/>
      <c r="IR52" s="47"/>
      <c r="IS52" s="47"/>
      <c r="IT52" s="47"/>
      <c r="IU52" s="47"/>
      <c r="IV52" s="47"/>
    </row>
    <row r="53" spans="1:256" s="49" customFormat="1" ht="51" customHeight="1" x14ac:dyDescent="0.2">
      <c r="A53" s="35">
        <v>38</v>
      </c>
      <c r="B53" s="35">
        <v>1</v>
      </c>
      <c r="C53" s="51" t="s">
        <v>197</v>
      </c>
      <c r="D53" s="54" t="s">
        <v>129</v>
      </c>
      <c r="E53" s="54" t="s">
        <v>229</v>
      </c>
      <c r="F53" s="51" t="s">
        <v>35</v>
      </c>
      <c r="G53" s="48" t="s">
        <v>90</v>
      </c>
      <c r="H53" s="48" t="s">
        <v>90</v>
      </c>
      <c r="I53" s="48" t="s">
        <v>91</v>
      </c>
      <c r="J53" s="42">
        <f t="shared" si="0"/>
        <v>0.05</v>
      </c>
      <c r="K53" s="50"/>
      <c r="L53" s="50"/>
      <c r="M53" s="50"/>
      <c r="N53" s="50"/>
      <c r="O53" s="50"/>
      <c r="P53" s="50"/>
      <c r="Q53" s="50"/>
      <c r="R53" s="50"/>
      <c r="S53" s="50"/>
      <c r="T53" s="50"/>
      <c r="U53" s="50">
        <v>0.05</v>
      </c>
      <c r="V53" s="50"/>
      <c r="W53" s="52"/>
      <c r="X53" s="35">
        <f t="shared" si="1"/>
        <v>0</v>
      </c>
      <c r="Y53" s="53"/>
      <c r="Z53" s="53"/>
      <c r="AA53" s="53"/>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c r="FN53" s="47"/>
      <c r="FO53" s="47"/>
      <c r="FP53" s="47"/>
      <c r="FQ53" s="47"/>
      <c r="FR53" s="47"/>
      <c r="FS53" s="47"/>
      <c r="FT53" s="47"/>
      <c r="FU53" s="47"/>
      <c r="FV53" s="47"/>
      <c r="FW53" s="47"/>
      <c r="FX53" s="47"/>
      <c r="FY53" s="47"/>
      <c r="FZ53" s="47"/>
      <c r="GA53" s="47"/>
      <c r="GB53" s="47"/>
      <c r="GC53" s="47"/>
      <c r="GD53" s="47"/>
      <c r="GE53" s="47"/>
      <c r="GF53" s="47"/>
      <c r="GG53" s="47"/>
      <c r="GH53" s="47"/>
      <c r="GI53" s="47"/>
      <c r="GJ53" s="47"/>
      <c r="GK53" s="47"/>
      <c r="GL53" s="47"/>
      <c r="GM53" s="47"/>
      <c r="GN53" s="47"/>
      <c r="GO53" s="47"/>
      <c r="GP53" s="47"/>
      <c r="GQ53" s="47"/>
      <c r="GR53" s="47"/>
      <c r="GS53" s="47"/>
      <c r="GT53" s="47"/>
      <c r="GU53" s="47"/>
      <c r="GV53" s="47"/>
      <c r="GW53" s="47"/>
      <c r="GX53" s="47"/>
      <c r="GY53" s="47"/>
      <c r="GZ53" s="47"/>
      <c r="HA53" s="47"/>
      <c r="HB53" s="47"/>
      <c r="HC53" s="47"/>
      <c r="HD53" s="47"/>
      <c r="HE53" s="47"/>
      <c r="HF53" s="47"/>
      <c r="HG53" s="47"/>
      <c r="HH53" s="47"/>
      <c r="HI53" s="47"/>
      <c r="HJ53" s="47"/>
      <c r="HK53" s="47"/>
      <c r="HL53" s="47"/>
      <c r="HM53" s="47"/>
      <c r="HN53" s="47"/>
      <c r="HO53" s="47"/>
      <c r="HP53" s="47"/>
      <c r="HQ53" s="47"/>
      <c r="HR53" s="47"/>
      <c r="HS53" s="47"/>
      <c r="HT53" s="47"/>
      <c r="HU53" s="47"/>
      <c r="HV53" s="47"/>
      <c r="HW53" s="47"/>
      <c r="HX53" s="47"/>
      <c r="HY53" s="47"/>
      <c r="HZ53" s="47"/>
      <c r="IA53" s="47"/>
      <c r="IB53" s="47"/>
      <c r="IC53" s="47"/>
      <c r="ID53" s="47"/>
      <c r="IE53" s="47"/>
      <c r="IF53" s="47"/>
      <c r="IG53" s="47"/>
      <c r="IH53" s="47"/>
      <c r="II53" s="47"/>
      <c r="IJ53" s="47"/>
      <c r="IK53" s="47"/>
      <c r="IL53" s="47"/>
      <c r="IM53" s="47"/>
      <c r="IN53" s="47"/>
      <c r="IO53" s="47"/>
      <c r="IP53" s="47"/>
      <c r="IQ53" s="47"/>
      <c r="IR53" s="47"/>
      <c r="IS53" s="47"/>
      <c r="IT53" s="47"/>
      <c r="IU53" s="47"/>
      <c r="IV53" s="47"/>
    </row>
    <row r="54" spans="1:256" s="49" customFormat="1" ht="51" customHeight="1" x14ac:dyDescent="0.2">
      <c r="A54" s="35">
        <v>39</v>
      </c>
      <c r="B54" s="35">
        <v>1</v>
      </c>
      <c r="C54" s="51" t="s">
        <v>198</v>
      </c>
      <c r="D54" s="54" t="s">
        <v>130</v>
      </c>
      <c r="E54" s="54" t="s">
        <v>229</v>
      </c>
      <c r="F54" s="51" t="s">
        <v>35</v>
      </c>
      <c r="G54" s="48" t="s">
        <v>90</v>
      </c>
      <c r="H54" s="48" t="s">
        <v>90</v>
      </c>
      <c r="I54" s="48" t="s">
        <v>91</v>
      </c>
      <c r="J54" s="42">
        <f t="shared" si="0"/>
        <v>0.05</v>
      </c>
      <c r="K54" s="50"/>
      <c r="L54" s="50"/>
      <c r="M54" s="50"/>
      <c r="N54" s="50"/>
      <c r="O54" s="50"/>
      <c r="P54" s="50"/>
      <c r="Q54" s="50"/>
      <c r="R54" s="50">
        <v>0.05</v>
      </c>
      <c r="S54" s="50"/>
      <c r="T54" s="50"/>
      <c r="U54" s="50"/>
      <c r="V54" s="50"/>
      <c r="W54" s="52"/>
      <c r="X54" s="35">
        <f t="shared" si="1"/>
        <v>0</v>
      </c>
      <c r="Y54" s="53"/>
      <c r="Z54" s="53"/>
      <c r="AA54" s="53"/>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c r="FN54" s="47"/>
      <c r="FO54" s="47"/>
      <c r="FP54" s="47"/>
      <c r="FQ54" s="47"/>
      <c r="FR54" s="47"/>
      <c r="FS54" s="47"/>
      <c r="FT54" s="47"/>
      <c r="FU54" s="47"/>
      <c r="FV54" s="47"/>
      <c r="FW54" s="47"/>
      <c r="FX54" s="47"/>
      <c r="FY54" s="47"/>
      <c r="FZ54" s="47"/>
      <c r="GA54" s="47"/>
      <c r="GB54" s="47"/>
      <c r="GC54" s="47"/>
      <c r="GD54" s="47"/>
      <c r="GE54" s="47"/>
      <c r="GF54" s="47"/>
      <c r="GG54" s="47"/>
      <c r="GH54" s="47"/>
      <c r="GI54" s="47"/>
      <c r="GJ54" s="47"/>
      <c r="GK54" s="47"/>
      <c r="GL54" s="47"/>
      <c r="GM54" s="47"/>
      <c r="GN54" s="47"/>
      <c r="GO54" s="47"/>
      <c r="GP54" s="47"/>
      <c r="GQ54" s="47"/>
      <c r="GR54" s="47"/>
      <c r="GS54" s="47"/>
      <c r="GT54" s="47"/>
      <c r="GU54" s="47"/>
      <c r="GV54" s="47"/>
      <c r="GW54" s="47"/>
      <c r="GX54" s="47"/>
      <c r="GY54" s="47"/>
      <c r="GZ54" s="47"/>
      <c r="HA54" s="47"/>
      <c r="HB54" s="47"/>
      <c r="HC54" s="47"/>
      <c r="HD54" s="47"/>
      <c r="HE54" s="47"/>
      <c r="HF54" s="47"/>
      <c r="HG54" s="47"/>
      <c r="HH54" s="47"/>
      <c r="HI54" s="47"/>
      <c r="HJ54" s="47"/>
      <c r="HK54" s="47"/>
      <c r="HL54" s="47"/>
      <c r="HM54" s="47"/>
      <c r="HN54" s="47"/>
      <c r="HO54" s="47"/>
      <c r="HP54" s="47"/>
      <c r="HQ54" s="47"/>
      <c r="HR54" s="47"/>
      <c r="HS54" s="47"/>
      <c r="HT54" s="47"/>
      <c r="HU54" s="47"/>
      <c r="HV54" s="47"/>
      <c r="HW54" s="47"/>
      <c r="HX54" s="47"/>
      <c r="HY54" s="47"/>
      <c r="HZ54" s="47"/>
      <c r="IA54" s="47"/>
      <c r="IB54" s="47"/>
      <c r="IC54" s="47"/>
      <c r="ID54" s="47"/>
      <c r="IE54" s="47"/>
      <c r="IF54" s="47"/>
      <c r="IG54" s="47"/>
      <c r="IH54" s="47"/>
      <c r="II54" s="47"/>
      <c r="IJ54" s="47"/>
      <c r="IK54" s="47"/>
      <c r="IL54" s="47"/>
      <c r="IM54" s="47"/>
      <c r="IN54" s="47"/>
      <c r="IO54" s="47"/>
      <c r="IP54" s="47"/>
      <c r="IQ54" s="47"/>
      <c r="IR54" s="47"/>
      <c r="IS54" s="47"/>
      <c r="IT54" s="47"/>
      <c r="IU54" s="47"/>
      <c r="IV54" s="47"/>
    </row>
    <row r="55" spans="1:256" s="49" customFormat="1" ht="51" customHeight="1" x14ac:dyDescent="0.2">
      <c r="A55" s="35">
        <v>40</v>
      </c>
      <c r="B55" s="35">
        <v>1</v>
      </c>
      <c r="C55" s="51" t="s">
        <v>199</v>
      </c>
      <c r="D55" s="54" t="s">
        <v>131</v>
      </c>
      <c r="E55" s="54" t="s">
        <v>229</v>
      </c>
      <c r="F55" s="51" t="s">
        <v>233</v>
      </c>
      <c r="G55" s="48" t="s">
        <v>90</v>
      </c>
      <c r="H55" s="48" t="s">
        <v>90</v>
      </c>
      <c r="I55" s="48" t="s">
        <v>91</v>
      </c>
      <c r="J55" s="42">
        <f t="shared" si="0"/>
        <v>1</v>
      </c>
      <c r="K55" s="50"/>
      <c r="L55" s="50"/>
      <c r="M55" s="50"/>
      <c r="N55" s="50"/>
      <c r="O55" s="50"/>
      <c r="P55" s="50"/>
      <c r="Q55" s="50"/>
      <c r="R55" s="50">
        <v>1</v>
      </c>
      <c r="S55" s="50"/>
      <c r="T55" s="50"/>
      <c r="U55" s="50"/>
      <c r="V55" s="50"/>
      <c r="W55" s="52"/>
      <c r="X55" s="35">
        <f t="shared" si="1"/>
        <v>0</v>
      </c>
      <c r="Y55" s="53"/>
      <c r="Z55" s="53"/>
      <c r="AA55" s="53"/>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c r="EA55" s="47"/>
      <c r="EB55" s="47"/>
      <c r="EC55" s="47"/>
      <c r="ED55" s="47"/>
      <c r="EE55" s="47"/>
      <c r="EF55" s="47"/>
      <c r="EG55" s="47"/>
      <c r="EH55" s="47"/>
      <c r="EI55" s="47"/>
      <c r="EJ55" s="47"/>
      <c r="EK55" s="47"/>
      <c r="EL55" s="47"/>
      <c r="EM55" s="47"/>
      <c r="EN55" s="47"/>
      <c r="EO55" s="47"/>
      <c r="EP55" s="47"/>
      <c r="EQ55" s="47"/>
      <c r="ER55" s="47"/>
      <c r="ES55" s="47"/>
      <c r="ET55" s="47"/>
      <c r="EU55" s="47"/>
      <c r="EV55" s="47"/>
      <c r="EW55" s="47"/>
      <c r="EX55" s="47"/>
      <c r="EY55" s="47"/>
      <c r="EZ55" s="47"/>
      <c r="FA55" s="47"/>
      <c r="FB55" s="47"/>
      <c r="FC55" s="47"/>
      <c r="FD55" s="47"/>
      <c r="FE55" s="47"/>
      <c r="FF55" s="47"/>
      <c r="FG55" s="47"/>
      <c r="FH55" s="47"/>
      <c r="FI55" s="47"/>
      <c r="FJ55" s="47"/>
      <c r="FK55" s="47"/>
      <c r="FL55" s="47"/>
      <c r="FM55" s="47"/>
      <c r="FN55" s="47"/>
      <c r="FO55" s="47"/>
      <c r="FP55" s="47"/>
      <c r="FQ55" s="47"/>
      <c r="FR55" s="47"/>
      <c r="FS55" s="47"/>
      <c r="FT55" s="47"/>
      <c r="FU55" s="47"/>
      <c r="FV55" s="47"/>
      <c r="FW55" s="47"/>
      <c r="FX55" s="47"/>
      <c r="FY55" s="47"/>
      <c r="FZ55" s="47"/>
      <c r="GA55" s="47"/>
      <c r="GB55" s="47"/>
      <c r="GC55" s="47"/>
      <c r="GD55" s="47"/>
      <c r="GE55" s="47"/>
      <c r="GF55" s="47"/>
      <c r="GG55" s="47"/>
      <c r="GH55" s="47"/>
      <c r="GI55" s="47"/>
      <c r="GJ55" s="47"/>
      <c r="GK55" s="47"/>
      <c r="GL55" s="47"/>
      <c r="GM55" s="47"/>
      <c r="GN55" s="47"/>
      <c r="GO55" s="47"/>
      <c r="GP55" s="47"/>
      <c r="GQ55" s="47"/>
      <c r="GR55" s="47"/>
      <c r="GS55" s="47"/>
      <c r="GT55" s="47"/>
      <c r="GU55" s="47"/>
      <c r="GV55" s="47"/>
      <c r="GW55" s="47"/>
      <c r="GX55" s="47"/>
      <c r="GY55" s="47"/>
      <c r="GZ55" s="47"/>
      <c r="HA55" s="47"/>
      <c r="HB55" s="47"/>
      <c r="HC55" s="47"/>
      <c r="HD55" s="47"/>
      <c r="HE55" s="47"/>
      <c r="HF55" s="47"/>
      <c r="HG55" s="47"/>
      <c r="HH55" s="47"/>
      <c r="HI55" s="47"/>
      <c r="HJ55" s="47"/>
      <c r="HK55" s="47"/>
      <c r="HL55" s="47"/>
      <c r="HM55" s="47"/>
      <c r="HN55" s="47"/>
      <c r="HO55" s="47"/>
      <c r="HP55" s="47"/>
      <c r="HQ55" s="47"/>
      <c r="HR55" s="47"/>
      <c r="HS55" s="47"/>
      <c r="HT55" s="47"/>
      <c r="HU55" s="47"/>
      <c r="HV55" s="47"/>
      <c r="HW55" s="47"/>
      <c r="HX55" s="47"/>
      <c r="HY55" s="47"/>
      <c r="HZ55" s="47"/>
      <c r="IA55" s="47"/>
      <c r="IB55" s="47"/>
      <c r="IC55" s="47"/>
      <c r="ID55" s="47"/>
      <c r="IE55" s="47"/>
      <c r="IF55" s="47"/>
      <c r="IG55" s="47"/>
      <c r="IH55" s="47"/>
      <c r="II55" s="47"/>
      <c r="IJ55" s="47"/>
      <c r="IK55" s="47"/>
      <c r="IL55" s="47"/>
      <c r="IM55" s="47"/>
      <c r="IN55" s="47"/>
      <c r="IO55" s="47"/>
      <c r="IP55" s="47"/>
      <c r="IQ55" s="47"/>
      <c r="IR55" s="47"/>
      <c r="IS55" s="47"/>
      <c r="IT55" s="47"/>
      <c r="IU55" s="47"/>
      <c r="IV55" s="47"/>
    </row>
    <row r="56" spans="1:256" s="49" customFormat="1" ht="51" customHeight="1" x14ac:dyDescent="0.2">
      <c r="A56" s="35">
        <v>41</v>
      </c>
      <c r="B56" s="35">
        <v>1</v>
      </c>
      <c r="C56" s="51" t="s">
        <v>200</v>
      </c>
      <c r="D56" s="54" t="s">
        <v>132</v>
      </c>
      <c r="E56" s="54" t="s">
        <v>229</v>
      </c>
      <c r="F56" s="51" t="s">
        <v>35</v>
      </c>
      <c r="G56" s="48" t="s">
        <v>90</v>
      </c>
      <c r="H56" s="48" t="s">
        <v>90</v>
      </c>
      <c r="I56" s="48" t="s">
        <v>91</v>
      </c>
      <c r="J56" s="42">
        <f t="shared" si="0"/>
        <v>4.8</v>
      </c>
      <c r="K56" s="50"/>
      <c r="L56" s="50"/>
      <c r="M56" s="50"/>
      <c r="N56" s="50"/>
      <c r="O56" s="50"/>
      <c r="P56" s="50"/>
      <c r="Q56" s="50"/>
      <c r="R56" s="50"/>
      <c r="S56" s="50"/>
      <c r="T56" s="50">
        <v>4.8</v>
      </c>
      <c r="U56" s="50"/>
      <c r="V56" s="50"/>
      <c r="W56" s="52"/>
      <c r="X56" s="35">
        <f t="shared" si="1"/>
        <v>0</v>
      </c>
      <c r="Y56" s="53"/>
      <c r="Z56" s="53"/>
      <c r="AA56" s="53"/>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c r="HS56" s="47"/>
      <c r="HT56" s="47"/>
      <c r="HU56" s="47"/>
      <c r="HV56" s="47"/>
      <c r="HW56" s="47"/>
      <c r="HX56" s="47"/>
      <c r="HY56" s="47"/>
      <c r="HZ56" s="47"/>
      <c r="IA56" s="47"/>
      <c r="IB56" s="47"/>
      <c r="IC56" s="47"/>
      <c r="ID56" s="47"/>
      <c r="IE56" s="47"/>
      <c r="IF56" s="47"/>
      <c r="IG56" s="47"/>
      <c r="IH56" s="47"/>
      <c r="II56" s="47"/>
      <c r="IJ56" s="47"/>
      <c r="IK56" s="47"/>
      <c r="IL56" s="47"/>
      <c r="IM56" s="47"/>
      <c r="IN56" s="47"/>
      <c r="IO56" s="47"/>
      <c r="IP56" s="47"/>
      <c r="IQ56" s="47"/>
      <c r="IR56" s="47"/>
      <c r="IS56" s="47"/>
      <c r="IT56" s="47"/>
      <c r="IU56" s="47"/>
      <c r="IV56" s="47"/>
    </row>
    <row r="57" spans="1:256" s="49" customFormat="1" ht="51" customHeight="1" x14ac:dyDescent="0.2">
      <c r="A57" s="35">
        <v>42</v>
      </c>
      <c r="B57" s="35">
        <v>1</v>
      </c>
      <c r="C57" s="51" t="s">
        <v>201</v>
      </c>
      <c r="D57" s="54" t="s">
        <v>133</v>
      </c>
      <c r="E57" s="54" t="s">
        <v>229</v>
      </c>
      <c r="F57" s="51" t="s">
        <v>232</v>
      </c>
      <c r="G57" s="48" t="s">
        <v>90</v>
      </c>
      <c r="H57" s="48" t="s">
        <v>90</v>
      </c>
      <c r="I57" s="48" t="s">
        <v>91</v>
      </c>
      <c r="J57" s="42">
        <f t="shared" si="0"/>
        <v>5</v>
      </c>
      <c r="K57" s="50"/>
      <c r="L57" s="50"/>
      <c r="M57" s="50"/>
      <c r="N57" s="50"/>
      <c r="O57" s="50"/>
      <c r="P57" s="50"/>
      <c r="Q57" s="50"/>
      <c r="R57" s="50"/>
      <c r="S57" s="50"/>
      <c r="T57" s="50">
        <v>5</v>
      </c>
      <c r="U57" s="50"/>
      <c r="V57" s="50"/>
      <c r="W57" s="52"/>
      <c r="X57" s="35">
        <f t="shared" si="1"/>
        <v>0</v>
      </c>
      <c r="Y57" s="53"/>
      <c r="Z57" s="53"/>
      <c r="AA57" s="53"/>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47"/>
      <c r="FJ57" s="47"/>
      <c r="FK57" s="47"/>
      <c r="FL57" s="47"/>
      <c r="FM57" s="47"/>
      <c r="FN57" s="47"/>
      <c r="FO57" s="47"/>
      <c r="FP57" s="47"/>
      <c r="FQ57" s="47"/>
      <c r="FR57" s="47"/>
      <c r="FS57" s="47"/>
      <c r="FT57" s="47"/>
      <c r="FU57" s="47"/>
      <c r="FV57" s="47"/>
      <c r="FW57" s="47"/>
      <c r="FX57" s="47"/>
      <c r="FY57" s="47"/>
      <c r="FZ57" s="47"/>
      <c r="GA57" s="47"/>
      <c r="GB57" s="47"/>
      <c r="GC57" s="47"/>
      <c r="GD57" s="47"/>
      <c r="GE57" s="47"/>
      <c r="GF57" s="47"/>
      <c r="GG57" s="47"/>
      <c r="GH57" s="47"/>
      <c r="GI57" s="47"/>
      <c r="GJ57" s="47"/>
      <c r="GK57" s="47"/>
      <c r="GL57" s="47"/>
      <c r="GM57" s="47"/>
      <c r="GN57" s="47"/>
      <c r="GO57" s="47"/>
      <c r="GP57" s="47"/>
      <c r="GQ57" s="47"/>
      <c r="GR57" s="47"/>
      <c r="GS57" s="47"/>
      <c r="GT57" s="47"/>
      <c r="GU57" s="47"/>
      <c r="GV57" s="47"/>
      <c r="GW57" s="47"/>
      <c r="GX57" s="47"/>
      <c r="GY57" s="47"/>
      <c r="GZ57" s="47"/>
      <c r="HA57" s="47"/>
      <c r="HB57" s="47"/>
      <c r="HC57" s="47"/>
      <c r="HD57" s="47"/>
      <c r="HE57" s="47"/>
      <c r="HF57" s="47"/>
      <c r="HG57" s="47"/>
      <c r="HH57" s="47"/>
      <c r="HI57" s="47"/>
      <c r="HJ57" s="47"/>
      <c r="HK57" s="47"/>
      <c r="HL57" s="47"/>
      <c r="HM57" s="47"/>
      <c r="HN57" s="47"/>
      <c r="HO57" s="47"/>
      <c r="HP57" s="47"/>
      <c r="HQ57" s="47"/>
      <c r="HR57" s="47"/>
      <c r="HS57" s="47"/>
      <c r="HT57" s="47"/>
      <c r="HU57" s="47"/>
      <c r="HV57" s="47"/>
      <c r="HW57" s="47"/>
      <c r="HX57" s="47"/>
      <c r="HY57" s="47"/>
      <c r="HZ57" s="47"/>
      <c r="IA57" s="47"/>
      <c r="IB57" s="47"/>
      <c r="IC57" s="47"/>
      <c r="ID57" s="47"/>
      <c r="IE57" s="47"/>
      <c r="IF57" s="47"/>
      <c r="IG57" s="47"/>
      <c r="IH57" s="47"/>
      <c r="II57" s="47"/>
      <c r="IJ57" s="47"/>
      <c r="IK57" s="47"/>
      <c r="IL57" s="47"/>
      <c r="IM57" s="47"/>
      <c r="IN57" s="47"/>
      <c r="IO57" s="47"/>
      <c r="IP57" s="47"/>
      <c r="IQ57" s="47"/>
      <c r="IR57" s="47"/>
      <c r="IS57" s="47"/>
      <c r="IT57" s="47"/>
      <c r="IU57" s="47"/>
      <c r="IV57" s="47"/>
    </row>
    <row r="58" spans="1:256" s="49" customFormat="1" ht="51" customHeight="1" x14ac:dyDescent="0.2">
      <c r="A58" s="35">
        <v>43</v>
      </c>
      <c r="B58" s="35">
        <v>1</v>
      </c>
      <c r="C58" s="51" t="s">
        <v>202</v>
      </c>
      <c r="D58" s="54" t="s">
        <v>134</v>
      </c>
      <c r="E58" s="54" t="s">
        <v>229</v>
      </c>
      <c r="F58" s="51" t="s">
        <v>232</v>
      </c>
      <c r="G58" s="48" t="s">
        <v>90</v>
      </c>
      <c r="H58" s="48" t="s">
        <v>90</v>
      </c>
      <c r="I58" s="48" t="s">
        <v>91</v>
      </c>
      <c r="J58" s="42">
        <f t="shared" si="0"/>
        <v>5</v>
      </c>
      <c r="K58" s="50"/>
      <c r="L58" s="50"/>
      <c r="M58" s="50"/>
      <c r="N58" s="50"/>
      <c r="O58" s="50"/>
      <c r="P58" s="50"/>
      <c r="Q58" s="50"/>
      <c r="R58" s="50">
        <v>5</v>
      </c>
      <c r="S58" s="50"/>
      <c r="T58" s="50"/>
      <c r="U58" s="50"/>
      <c r="V58" s="50"/>
      <c r="W58" s="52"/>
      <c r="X58" s="35">
        <f t="shared" si="1"/>
        <v>0</v>
      </c>
      <c r="Y58" s="53"/>
      <c r="Z58" s="53"/>
      <c r="AA58" s="53"/>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c r="DJ58" s="47"/>
      <c r="DK58" s="47"/>
      <c r="DL58" s="47"/>
      <c r="DM58" s="47"/>
      <c r="DN58" s="47"/>
      <c r="DO58" s="47"/>
      <c r="DP58" s="47"/>
      <c r="DQ58" s="47"/>
      <c r="DR58" s="47"/>
      <c r="DS58" s="47"/>
      <c r="DT58" s="47"/>
      <c r="DU58" s="47"/>
      <c r="DV58" s="47"/>
      <c r="DW58" s="47"/>
      <c r="DX58" s="47"/>
      <c r="DY58" s="47"/>
      <c r="DZ58" s="47"/>
      <c r="EA58" s="47"/>
      <c r="EB58" s="47"/>
      <c r="EC58" s="47"/>
      <c r="ED58" s="47"/>
      <c r="EE58" s="47"/>
      <c r="EF58" s="47"/>
      <c r="EG58" s="47"/>
      <c r="EH58" s="47"/>
      <c r="EI58" s="47"/>
      <c r="EJ58" s="47"/>
      <c r="EK58" s="47"/>
      <c r="EL58" s="47"/>
      <c r="EM58" s="47"/>
      <c r="EN58" s="47"/>
      <c r="EO58" s="47"/>
      <c r="EP58" s="47"/>
      <c r="EQ58" s="47"/>
      <c r="ER58" s="47"/>
      <c r="ES58" s="47"/>
      <c r="ET58" s="47"/>
      <c r="EU58" s="47"/>
      <c r="EV58" s="47"/>
      <c r="EW58" s="47"/>
      <c r="EX58" s="47"/>
      <c r="EY58" s="47"/>
      <c r="EZ58" s="47"/>
      <c r="FA58" s="47"/>
      <c r="FB58" s="47"/>
      <c r="FC58" s="47"/>
      <c r="FD58" s="47"/>
      <c r="FE58" s="47"/>
      <c r="FF58" s="47"/>
      <c r="FG58" s="47"/>
      <c r="FH58" s="47"/>
      <c r="FI58" s="47"/>
      <c r="FJ58" s="47"/>
      <c r="FK58" s="47"/>
      <c r="FL58" s="47"/>
      <c r="FM58" s="47"/>
      <c r="FN58" s="47"/>
      <c r="FO58" s="47"/>
      <c r="FP58" s="47"/>
      <c r="FQ58" s="47"/>
      <c r="FR58" s="47"/>
      <c r="FS58" s="47"/>
      <c r="FT58" s="47"/>
      <c r="FU58" s="47"/>
      <c r="FV58" s="47"/>
      <c r="FW58" s="47"/>
      <c r="FX58" s="47"/>
      <c r="FY58" s="47"/>
      <c r="FZ58" s="47"/>
      <c r="GA58" s="47"/>
      <c r="GB58" s="47"/>
      <c r="GC58" s="47"/>
      <c r="GD58" s="47"/>
      <c r="GE58" s="47"/>
      <c r="GF58" s="47"/>
      <c r="GG58" s="47"/>
      <c r="GH58" s="47"/>
      <c r="GI58" s="47"/>
      <c r="GJ58" s="47"/>
      <c r="GK58" s="47"/>
      <c r="GL58" s="47"/>
      <c r="GM58" s="47"/>
      <c r="GN58" s="47"/>
      <c r="GO58" s="47"/>
      <c r="GP58" s="47"/>
      <c r="GQ58" s="47"/>
      <c r="GR58" s="47"/>
      <c r="GS58" s="47"/>
      <c r="GT58" s="47"/>
      <c r="GU58" s="47"/>
      <c r="GV58" s="47"/>
      <c r="GW58" s="47"/>
      <c r="GX58" s="47"/>
      <c r="GY58" s="47"/>
      <c r="GZ58" s="47"/>
      <c r="HA58" s="47"/>
      <c r="HB58" s="47"/>
      <c r="HC58" s="47"/>
      <c r="HD58" s="47"/>
      <c r="HE58" s="47"/>
      <c r="HF58" s="47"/>
      <c r="HG58" s="47"/>
      <c r="HH58" s="47"/>
      <c r="HI58" s="47"/>
      <c r="HJ58" s="47"/>
      <c r="HK58" s="47"/>
      <c r="HL58" s="47"/>
      <c r="HM58" s="47"/>
      <c r="HN58" s="47"/>
      <c r="HO58" s="47"/>
      <c r="HP58" s="47"/>
      <c r="HQ58" s="47"/>
      <c r="HR58" s="47"/>
      <c r="HS58" s="47"/>
      <c r="HT58" s="47"/>
      <c r="HU58" s="47"/>
      <c r="HV58" s="47"/>
      <c r="HW58" s="47"/>
      <c r="HX58" s="47"/>
      <c r="HY58" s="47"/>
      <c r="HZ58" s="47"/>
      <c r="IA58" s="47"/>
      <c r="IB58" s="47"/>
      <c r="IC58" s="47"/>
      <c r="ID58" s="47"/>
      <c r="IE58" s="47"/>
      <c r="IF58" s="47"/>
      <c r="IG58" s="47"/>
      <c r="IH58" s="47"/>
      <c r="II58" s="47"/>
      <c r="IJ58" s="47"/>
      <c r="IK58" s="47"/>
      <c r="IL58" s="47"/>
      <c r="IM58" s="47"/>
      <c r="IN58" s="47"/>
      <c r="IO58" s="47"/>
      <c r="IP58" s="47"/>
      <c r="IQ58" s="47"/>
      <c r="IR58" s="47"/>
      <c r="IS58" s="47"/>
      <c r="IT58" s="47"/>
      <c r="IU58" s="47"/>
      <c r="IV58" s="47"/>
    </row>
    <row r="59" spans="1:256" s="49" customFormat="1" ht="51" customHeight="1" x14ac:dyDescent="0.2">
      <c r="A59" s="35">
        <v>44</v>
      </c>
      <c r="B59" s="35">
        <v>1</v>
      </c>
      <c r="C59" s="51" t="s">
        <v>203</v>
      </c>
      <c r="D59" s="54" t="s">
        <v>135</v>
      </c>
      <c r="E59" s="54" t="s">
        <v>229</v>
      </c>
      <c r="F59" s="51" t="s">
        <v>232</v>
      </c>
      <c r="G59" s="48" t="s">
        <v>90</v>
      </c>
      <c r="H59" s="48" t="s">
        <v>90</v>
      </c>
      <c r="I59" s="48" t="s">
        <v>91</v>
      </c>
      <c r="J59" s="42">
        <f t="shared" si="0"/>
        <v>5</v>
      </c>
      <c r="K59" s="50"/>
      <c r="L59" s="50"/>
      <c r="M59" s="50"/>
      <c r="N59" s="50"/>
      <c r="O59" s="50"/>
      <c r="P59" s="50"/>
      <c r="Q59" s="50"/>
      <c r="R59" s="50">
        <v>5</v>
      </c>
      <c r="S59" s="50"/>
      <c r="T59" s="50"/>
      <c r="U59" s="50"/>
      <c r="V59" s="50"/>
      <c r="W59" s="52"/>
      <c r="X59" s="35">
        <f t="shared" si="1"/>
        <v>0</v>
      </c>
      <c r="Y59" s="53"/>
      <c r="Z59" s="53"/>
      <c r="AA59" s="53"/>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c r="EA59" s="47"/>
      <c r="EB59" s="47"/>
      <c r="EC59" s="47"/>
      <c r="ED59" s="47"/>
      <c r="EE59" s="47"/>
      <c r="EF59" s="47"/>
      <c r="EG59" s="47"/>
      <c r="EH59" s="47"/>
      <c r="EI59" s="47"/>
      <c r="EJ59" s="47"/>
      <c r="EK59" s="47"/>
      <c r="EL59" s="47"/>
      <c r="EM59" s="47"/>
      <c r="EN59" s="47"/>
      <c r="EO59" s="47"/>
      <c r="EP59" s="47"/>
      <c r="EQ59" s="47"/>
      <c r="ER59" s="47"/>
      <c r="ES59" s="47"/>
      <c r="ET59" s="47"/>
      <c r="EU59" s="47"/>
      <c r="EV59" s="47"/>
      <c r="EW59" s="47"/>
      <c r="EX59" s="47"/>
      <c r="EY59" s="47"/>
      <c r="EZ59" s="47"/>
      <c r="FA59" s="47"/>
      <c r="FB59" s="47"/>
      <c r="FC59" s="47"/>
      <c r="FD59" s="47"/>
      <c r="FE59" s="47"/>
      <c r="FF59" s="47"/>
      <c r="FG59" s="47"/>
      <c r="FH59" s="47"/>
      <c r="FI59" s="47"/>
      <c r="FJ59" s="47"/>
      <c r="FK59" s="47"/>
      <c r="FL59" s="47"/>
      <c r="FM59" s="47"/>
      <c r="FN59" s="47"/>
      <c r="FO59" s="47"/>
      <c r="FP59" s="47"/>
      <c r="FQ59" s="47"/>
      <c r="FR59" s="47"/>
      <c r="FS59" s="47"/>
      <c r="FT59" s="47"/>
      <c r="FU59" s="47"/>
      <c r="FV59" s="47"/>
      <c r="FW59" s="47"/>
      <c r="FX59" s="47"/>
      <c r="FY59" s="47"/>
      <c r="FZ59" s="47"/>
      <c r="GA59" s="47"/>
      <c r="GB59" s="47"/>
      <c r="GC59" s="47"/>
      <c r="GD59" s="47"/>
      <c r="GE59" s="47"/>
      <c r="GF59" s="47"/>
      <c r="GG59" s="47"/>
      <c r="GH59" s="47"/>
      <c r="GI59" s="47"/>
      <c r="GJ59" s="47"/>
      <c r="GK59" s="47"/>
      <c r="GL59" s="47"/>
      <c r="GM59" s="47"/>
      <c r="GN59" s="47"/>
      <c r="GO59" s="47"/>
      <c r="GP59" s="47"/>
      <c r="GQ59" s="47"/>
      <c r="GR59" s="47"/>
      <c r="GS59" s="47"/>
      <c r="GT59" s="47"/>
      <c r="GU59" s="47"/>
      <c r="GV59" s="47"/>
      <c r="GW59" s="47"/>
      <c r="GX59" s="47"/>
      <c r="GY59" s="47"/>
      <c r="GZ59" s="47"/>
      <c r="HA59" s="47"/>
      <c r="HB59" s="47"/>
      <c r="HC59" s="47"/>
      <c r="HD59" s="47"/>
      <c r="HE59" s="47"/>
      <c r="HF59" s="47"/>
      <c r="HG59" s="47"/>
      <c r="HH59" s="47"/>
      <c r="HI59" s="47"/>
      <c r="HJ59" s="47"/>
      <c r="HK59" s="47"/>
      <c r="HL59" s="47"/>
      <c r="HM59" s="47"/>
      <c r="HN59" s="47"/>
      <c r="HO59" s="47"/>
      <c r="HP59" s="47"/>
      <c r="HQ59" s="47"/>
      <c r="HR59" s="47"/>
      <c r="HS59" s="47"/>
      <c r="HT59" s="47"/>
      <c r="HU59" s="47"/>
      <c r="HV59" s="47"/>
      <c r="HW59" s="47"/>
      <c r="HX59" s="47"/>
      <c r="HY59" s="47"/>
      <c r="HZ59" s="47"/>
      <c r="IA59" s="47"/>
      <c r="IB59" s="47"/>
      <c r="IC59" s="47"/>
      <c r="ID59" s="47"/>
      <c r="IE59" s="47"/>
      <c r="IF59" s="47"/>
      <c r="IG59" s="47"/>
      <c r="IH59" s="47"/>
      <c r="II59" s="47"/>
      <c r="IJ59" s="47"/>
      <c r="IK59" s="47"/>
      <c r="IL59" s="47"/>
      <c r="IM59" s="47"/>
      <c r="IN59" s="47"/>
      <c r="IO59" s="47"/>
      <c r="IP59" s="47"/>
      <c r="IQ59" s="47"/>
      <c r="IR59" s="47"/>
      <c r="IS59" s="47"/>
      <c r="IT59" s="47"/>
      <c r="IU59" s="47"/>
      <c r="IV59" s="47"/>
    </row>
    <row r="60" spans="1:256" s="49" customFormat="1" ht="51" customHeight="1" x14ac:dyDescent="0.2">
      <c r="A60" s="35">
        <v>45</v>
      </c>
      <c r="B60" s="35">
        <v>1</v>
      </c>
      <c r="C60" s="51" t="s">
        <v>204</v>
      </c>
      <c r="D60" s="54" t="s">
        <v>136</v>
      </c>
      <c r="E60" s="54" t="s">
        <v>229</v>
      </c>
      <c r="F60" s="51" t="s">
        <v>35</v>
      </c>
      <c r="G60" s="48" t="s">
        <v>90</v>
      </c>
      <c r="H60" s="48" t="s">
        <v>90</v>
      </c>
      <c r="I60" s="48" t="s">
        <v>91</v>
      </c>
      <c r="J60" s="42">
        <f t="shared" si="0"/>
        <v>1E-3</v>
      </c>
      <c r="K60" s="50"/>
      <c r="L60" s="50"/>
      <c r="M60" s="50"/>
      <c r="N60" s="50"/>
      <c r="O60" s="50"/>
      <c r="P60" s="50"/>
      <c r="Q60" s="50"/>
      <c r="R60" s="50">
        <v>1E-3</v>
      </c>
      <c r="S60" s="50"/>
      <c r="T60" s="50"/>
      <c r="U60" s="50"/>
      <c r="V60" s="50"/>
      <c r="W60" s="52"/>
      <c r="X60" s="35">
        <f t="shared" si="1"/>
        <v>0</v>
      </c>
      <c r="Y60" s="53"/>
      <c r="Z60" s="53"/>
      <c r="AA60" s="53"/>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c r="FN60" s="47"/>
      <c r="FO60" s="47"/>
      <c r="FP60" s="47"/>
      <c r="FQ60" s="47"/>
      <c r="FR60" s="47"/>
      <c r="FS60" s="47"/>
      <c r="FT60" s="47"/>
      <c r="FU60" s="47"/>
      <c r="FV60" s="47"/>
      <c r="FW60" s="47"/>
      <c r="FX60" s="47"/>
      <c r="FY60" s="47"/>
      <c r="FZ60" s="47"/>
      <c r="GA60" s="47"/>
      <c r="GB60" s="47"/>
      <c r="GC60" s="47"/>
      <c r="GD60" s="47"/>
      <c r="GE60" s="47"/>
      <c r="GF60" s="47"/>
      <c r="GG60" s="47"/>
      <c r="GH60" s="47"/>
      <c r="GI60" s="47"/>
      <c r="GJ60" s="47"/>
      <c r="GK60" s="47"/>
      <c r="GL60" s="47"/>
      <c r="GM60" s="47"/>
      <c r="GN60" s="47"/>
      <c r="GO60" s="47"/>
      <c r="GP60" s="47"/>
      <c r="GQ60" s="47"/>
      <c r="GR60" s="47"/>
      <c r="GS60" s="47"/>
      <c r="GT60" s="47"/>
      <c r="GU60" s="47"/>
      <c r="GV60" s="47"/>
      <c r="GW60" s="47"/>
      <c r="GX60" s="47"/>
      <c r="GY60" s="47"/>
      <c r="GZ60" s="47"/>
      <c r="HA60" s="47"/>
      <c r="HB60" s="47"/>
      <c r="HC60" s="47"/>
      <c r="HD60" s="47"/>
      <c r="HE60" s="47"/>
      <c r="HF60" s="47"/>
      <c r="HG60" s="47"/>
      <c r="HH60" s="47"/>
      <c r="HI60" s="47"/>
      <c r="HJ60" s="47"/>
      <c r="HK60" s="47"/>
      <c r="HL60" s="47"/>
      <c r="HM60" s="47"/>
      <c r="HN60" s="47"/>
      <c r="HO60" s="47"/>
      <c r="HP60" s="47"/>
      <c r="HQ60" s="47"/>
      <c r="HR60" s="47"/>
      <c r="HS60" s="47"/>
      <c r="HT60" s="47"/>
      <c r="HU60" s="47"/>
      <c r="HV60" s="47"/>
      <c r="HW60" s="47"/>
      <c r="HX60" s="47"/>
      <c r="HY60" s="47"/>
      <c r="HZ60" s="47"/>
      <c r="IA60" s="47"/>
      <c r="IB60" s="47"/>
      <c r="IC60" s="47"/>
      <c r="ID60" s="47"/>
      <c r="IE60" s="47"/>
      <c r="IF60" s="47"/>
      <c r="IG60" s="47"/>
      <c r="IH60" s="47"/>
      <c r="II60" s="47"/>
      <c r="IJ60" s="47"/>
      <c r="IK60" s="47"/>
      <c r="IL60" s="47"/>
      <c r="IM60" s="47"/>
      <c r="IN60" s="47"/>
      <c r="IO60" s="47"/>
      <c r="IP60" s="47"/>
      <c r="IQ60" s="47"/>
      <c r="IR60" s="47"/>
      <c r="IS60" s="47"/>
      <c r="IT60" s="47"/>
      <c r="IU60" s="47"/>
      <c r="IV60" s="47"/>
    </row>
    <row r="61" spans="1:256" s="49" customFormat="1" ht="51" customHeight="1" x14ac:dyDescent="0.2">
      <c r="A61" s="35">
        <v>46</v>
      </c>
      <c r="B61" s="35">
        <v>1</v>
      </c>
      <c r="C61" s="51" t="s">
        <v>205</v>
      </c>
      <c r="D61" s="54" t="s">
        <v>137</v>
      </c>
      <c r="E61" s="54" t="s">
        <v>262</v>
      </c>
      <c r="F61" s="51" t="s">
        <v>35</v>
      </c>
      <c r="G61" s="48" t="s">
        <v>90</v>
      </c>
      <c r="H61" s="48" t="s">
        <v>90</v>
      </c>
      <c r="I61" s="48" t="s">
        <v>91</v>
      </c>
      <c r="J61" s="42">
        <f t="shared" si="0"/>
        <v>0.1</v>
      </c>
      <c r="K61" s="50"/>
      <c r="L61" s="50"/>
      <c r="M61" s="50"/>
      <c r="N61" s="50"/>
      <c r="O61" s="50"/>
      <c r="P61" s="50"/>
      <c r="Q61" s="50"/>
      <c r="R61" s="50">
        <v>0.05</v>
      </c>
      <c r="S61" s="50"/>
      <c r="T61" s="50"/>
      <c r="U61" s="50">
        <v>0.05</v>
      </c>
      <c r="V61" s="50"/>
      <c r="W61" s="52"/>
      <c r="X61" s="35">
        <f t="shared" si="1"/>
        <v>0</v>
      </c>
      <c r="Y61" s="53"/>
      <c r="Z61" s="53"/>
      <c r="AA61" s="53"/>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c r="FN61" s="47"/>
      <c r="FO61" s="47"/>
      <c r="FP61" s="47"/>
      <c r="FQ61" s="47"/>
      <c r="FR61" s="47"/>
      <c r="FS61" s="47"/>
      <c r="FT61" s="47"/>
      <c r="FU61" s="47"/>
      <c r="FV61" s="47"/>
      <c r="FW61" s="47"/>
      <c r="FX61" s="47"/>
      <c r="FY61" s="47"/>
      <c r="FZ61" s="47"/>
      <c r="GA61" s="47"/>
      <c r="GB61" s="47"/>
      <c r="GC61" s="47"/>
      <c r="GD61" s="47"/>
      <c r="GE61" s="47"/>
      <c r="GF61" s="47"/>
      <c r="GG61" s="47"/>
      <c r="GH61" s="47"/>
      <c r="GI61" s="47"/>
      <c r="GJ61" s="47"/>
      <c r="GK61" s="47"/>
      <c r="GL61" s="47"/>
      <c r="GM61" s="47"/>
      <c r="GN61" s="47"/>
      <c r="GO61" s="47"/>
      <c r="GP61" s="47"/>
      <c r="GQ61" s="47"/>
      <c r="GR61" s="47"/>
      <c r="GS61" s="47"/>
      <c r="GT61" s="47"/>
      <c r="GU61" s="47"/>
      <c r="GV61" s="47"/>
      <c r="GW61" s="47"/>
      <c r="GX61" s="47"/>
      <c r="GY61" s="47"/>
      <c r="GZ61" s="47"/>
      <c r="HA61" s="47"/>
      <c r="HB61" s="47"/>
      <c r="HC61" s="47"/>
      <c r="HD61" s="47"/>
      <c r="HE61" s="47"/>
      <c r="HF61" s="47"/>
      <c r="HG61" s="47"/>
      <c r="HH61" s="47"/>
      <c r="HI61" s="47"/>
      <c r="HJ61" s="47"/>
      <c r="HK61" s="47"/>
      <c r="HL61" s="47"/>
      <c r="HM61" s="47"/>
      <c r="HN61" s="47"/>
      <c r="HO61" s="47"/>
      <c r="HP61" s="47"/>
      <c r="HQ61" s="47"/>
      <c r="HR61" s="47"/>
      <c r="HS61" s="47"/>
      <c r="HT61" s="47"/>
      <c r="HU61" s="47"/>
      <c r="HV61" s="47"/>
      <c r="HW61" s="47"/>
      <c r="HX61" s="47"/>
      <c r="HY61" s="47"/>
      <c r="HZ61" s="47"/>
      <c r="IA61" s="47"/>
      <c r="IB61" s="47"/>
      <c r="IC61" s="47"/>
      <c r="ID61" s="47"/>
      <c r="IE61" s="47"/>
      <c r="IF61" s="47"/>
      <c r="IG61" s="47"/>
      <c r="IH61" s="47"/>
      <c r="II61" s="47"/>
      <c r="IJ61" s="47"/>
      <c r="IK61" s="47"/>
      <c r="IL61" s="47"/>
      <c r="IM61" s="47"/>
      <c r="IN61" s="47"/>
      <c r="IO61" s="47"/>
      <c r="IP61" s="47"/>
      <c r="IQ61" s="47"/>
      <c r="IR61" s="47"/>
      <c r="IS61" s="47"/>
      <c r="IT61" s="47"/>
      <c r="IU61" s="47"/>
      <c r="IV61" s="47"/>
    </row>
    <row r="62" spans="1:256" s="49" customFormat="1" ht="51" customHeight="1" x14ac:dyDescent="0.2">
      <c r="A62" s="35">
        <v>47</v>
      </c>
      <c r="B62" s="35">
        <v>1</v>
      </c>
      <c r="C62" s="51" t="s">
        <v>206</v>
      </c>
      <c r="D62" s="54" t="s">
        <v>138</v>
      </c>
      <c r="E62" s="54" t="s">
        <v>229</v>
      </c>
      <c r="F62" s="51" t="s">
        <v>232</v>
      </c>
      <c r="G62" s="48" t="s">
        <v>90</v>
      </c>
      <c r="H62" s="48" t="s">
        <v>90</v>
      </c>
      <c r="I62" s="48" t="s">
        <v>91</v>
      </c>
      <c r="J62" s="42">
        <f t="shared" si="0"/>
        <v>12</v>
      </c>
      <c r="K62" s="50"/>
      <c r="L62" s="50"/>
      <c r="M62" s="50"/>
      <c r="N62" s="50"/>
      <c r="O62" s="50"/>
      <c r="P62" s="50"/>
      <c r="Q62" s="50"/>
      <c r="R62" s="50">
        <v>12</v>
      </c>
      <c r="S62" s="50"/>
      <c r="T62" s="50"/>
      <c r="U62" s="50"/>
      <c r="V62" s="50"/>
      <c r="W62" s="52"/>
      <c r="X62" s="35">
        <f t="shared" si="1"/>
        <v>0</v>
      </c>
      <c r="Y62" s="53"/>
      <c r="Z62" s="53"/>
      <c r="AA62" s="53"/>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c r="EA62" s="47"/>
      <c r="EB62" s="47"/>
      <c r="EC62" s="47"/>
      <c r="ED62" s="47"/>
      <c r="EE62" s="47"/>
      <c r="EF62" s="47"/>
      <c r="EG62" s="47"/>
      <c r="EH62" s="47"/>
      <c r="EI62" s="47"/>
      <c r="EJ62" s="47"/>
      <c r="EK62" s="47"/>
      <c r="EL62" s="47"/>
      <c r="EM62" s="47"/>
      <c r="EN62" s="47"/>
      <c r="EO62" s="47"/>
      <c r="EP62" s="47"/>
      <c r="EQ62" s="47"/>
      <c r="ER62" s="47"/>
      <c r="ES62" s="47"/>
      <c r="ET62" s="47"/>
      <c r="EU62" s="47"/>
      <c r="EV62" s="47"/>
      <c r="EW62" s="47"/>
      <c r="EX62" s="47"/>
      <c r="EY62" s="47"/>
      <c r="EZ62" s="47"/>
      <c r="FA62" s="47"/>
      <c r="FB62" s="47"/>
      <c r="FC62" s="47"/>
      <c r="FD62" s="47"/>
      <c r="FE62" s="47"/>
      <c r="FF62" s="47"/>
      <c r="FG62" s="47"/>
      <c r="FH62" s="47"/>
      <c r="FI62" s="47"/>
      <c r="FJ62" s="47"/>
      <c r="FK62" s="47"/>
      <c r="FL62" s="47"/>
      <c r="FM62" s="47"/>
      <c r="FN62" s="47"/>
      <c r="FO62" s="47"/>
      <c r="FP62" s="47"/>
      <c r="FQ62" s="47"/>
      <c r="FR62" s="47"/>
      <c r="FS62" s="47"/>
      <c r="FT62" s="47"/>
      <c r="FU62" s="47"/>
      <c r="FV62" s="47"/>
      <c r="FW62" s="47"/>
      <c r="FX62" s="47"/>
      <c r="FY62" s="47"/>
      <c r="FZ62" s="47"/>
      <c r="GA62" s="47"/>
      <c r="GB62" s="47"/>
      <c r="GC62" s="47"/>
      <c r="GD62" s="47"/>
      <c r="GE62" s="47"/>
      <c r="GF62" s="47"/>
      <c r="GG62" s="47"/>
      <c r="GH62" s="47"/>
      <c r="GI62" s="47"/>
      <c r="GJ62" s="47"/>
      <c r="GK62" s="47"/>
      <c r="GL62" s="47"/>
      <c r="GM62" s="47"/>
      <c r="GN62" s="47"/>
      <c r="GO62" s="47"/>
      <c r="GP62" s="47"/>
      <c r="GQ62" s="47"/>
      <c r="GR62" s="47"/>
      <c r="GS62" s="47"/>
      <c r="GT62" s="47"/>
      <c r="GU62" s="47"/>
      <c r="GV62" s="47"/>
      <c r="GW62" s="47"/>
      <c r="GX62" s="47"/>
      <c r="GY62" s="47"/>
      <c r="GZ62" s="47"/>
      <c r="HA62" s="47"/>
      <c r="HB62" s="47"/>
      <c r="HC62" s="47"/>
      <c r="HD62" s="47"/>
      <c r="HE62" s="47"/>
      <c r="HF62" s="47"/>
      <c r="HG62" s="47"/>
      <c r="HH62" s="47"/>
      <c r="HI62" s="47"/>
      <c r="HJ62" s="47"/>
      <c r="HK62" s="47"/>
      <c r="HL62" s="47"/>
      <c r="HM62" s="47"/>
      <c r="HN62" s="47"/>
      <c r="HO62" s="47"/>
      <c r="HP62" s="47"/>
      <c r="HQ62" s="47"/>
      <c r="HR62" s="47"/>
      <c r="HS62" s="47"/>
      <c r="HT62" s="47"/>
      <c r="HU62" s="47"/>
      <c r="HV62" s="47"/>
      <c r="HW62" s="47"/>
      <c r="HX62" s="47"/>
      <c r="HY62" s="47"/>
      <c r="HZ62" s="47"/>
      <c r="IA62" s="47"/>
      <c r="IB62" s="47"/>
      <c r="IC62" s="47"/>
      <c r="ID62" s="47"/>
      <c r="IE62" s="47"/>
      <c r="IF62" s="47"/>
      <c r="IG62" s="47"/>
      <c r="IH62" s="47"/>
      <c r="II62" s="47"/>
      <c r="IJ62" s="47"/>
      <c r="IK62" s="47"/>
      <c r="IL62" s="47"/>
      <c r="IM62" s="47"/>
      <c r="IN62" s="47"/>
      <c r="IO62" s="47"/>
      <c r="IP62" s="47"/>
      <c r="IQ62" s="47"/>
      <c r="IR62" s="47"/>
      <c r="IS62" s="47"/>
      <c r="IT62" s="47"/>
      <c r="IU62" s="47"/>
      <c r="IV62" s="47"/>
    </row>
    <row r="63" spans="1:256" s="49" customFormat="1" ht="51" customHeight="1" x14ac:dyDescent="0.2">
      <c r="A63" s="35">
        <v>48</v>
      </c>
      <c r="B63" s="35">
        <v>1</v>
      </c>
      <c r="C63" s="51" t="s">
        <v>207</v>
      </c>
      <c r="D63" s="54" t="s">
        <v>139</v>
      </c>
      <c r="E63" s="54" t="s">
        <v>263</v>
      </c>
      <c r="F63" s="51" t="s">
        <v>35</v>
      </c>
      <c r="G63" s="48" t="s">
        <v>90</v>
      </c>
      <c r="H63" s="48" t="s">
        <v>90</v>
      </c>
      <c r="I63" s="48" t="s">
        <v>91</v>
      </c>
      <c r="J63" s="42">
        <f t="shared" si="0"/>
        <v>0.2</v>
      </c>
      <c r="K63" s="50"/>
      <c r="L63" s="50"/>
      <c r="M63" s="50"/>
      <c r="N63" s="50"/>
      <c r="O63" s="50"/>
      <c r="P63" s="50"/>
      <c r="Q63" s="50"/>
      <c r="R63" s="50"/>
      <c r="S63" s="50">
        <v>0.2</v>
      </c>
      <c r="T63" s="50"/>
      <c r="U63" s="50"/>
      <c r="V63" s="50"/>
      <c r="W63" s="52"/>
      <c r="X63" s="35">
        <f t="shared" si="1"/>
        <v>0</v>
      </c>
      <c r="Y63" s="53"/>
      <c r="Z63" s="53"/>
      <c r="AA63" s="53"/>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X63" s="47"/>
      <c r="FY63" s="47"/>
      <c r="FZ63" s="47"/>
      <c r="GA63" s="47"/>
      <c r="GB63" s="47"/>
      <c r="GC63" s="47"/>
      <c r="GD63" s="47"/>
      <c r="GE63" s="47"/>
      <c r="GF63" s="47"/>
      <c r="GG63" s="47"/>
      <c r="GH63" s="47"/>
      <c r="GI63" s="47"/>
      <c r="GJ63" s="47"/>
      <c r="GK63" s="47"/>
      <c r="GL63" s="47"/>
      <c r="GM63" s="47"/>
      <c r="GN63" s="47"/>
      <c r="GO63" s="47"/>
      <c r="GP63" s="47"/>
      <c r="GQ63" s="47"/>
      <c r="GR63" s="47"/>
      <c r="GS63" s="47"/>
      <c r="GT63" s="47"/>
      <c r="GU63" s="47"/>
      <c r="GV63" s="47"/>
      <c r="GW63" s="47"/>
      <c r="GX63" s="47"/>
      <c r="GY63" s="47"/>
      <c r="GZ63" s="47"/>
      <c r="HA63" s="47"/>
      <c r="HB63" s="47"/>
      <c r="HC63" s="47"/>
      <c r="HD63" s="47"/>
      <c r="HE63" s="47"/>
      <c r="HF63" s="47"/>
      <c r="HG63" s="47"/>
      <c r="HH63" s="47"/>
      <c r="HI63" s="47"/>
      <c r="HJ63" s="47"/>
      <c r="HK63" s="47"/>
      <c r="HL63" s="47"/>
      <c r="HM63" s="47"/>
      <c r="HN63" s="47"/>
      <c r="HO63" s="47"/>
      <c r="HP63" s="47"/>
      <c r="HQ63" s="47"/>
      <c r="HR63" s="47"/>
      <c r="HS63" s="47"/>
      <c r="HT63" s="47"/>
      <c r="HU63" s="47"/>
      <c r="HV63" s="47"/>
      <c r="HW63" s="47"/>
      <c r="HX63" s="47"/>
      <c r="HY63" s="47"/>
      <c r="HZ63" s="47"/>
      <c r="IA63" s="47"/>
      <c r="IB63" s="47"/>
      <c r="IC63" s="47"/>
      <c r="ID63" s="47"/>
      <c r="IE63" s="47"/>
      <c r="IF63" s="47"/>
      <c r="IG63" s="47"/>
      <c r="IH63" s="47"/>
      <c r="II63" s="47"/>
      <c r="IJ63" s="47"/>
      <c r="IK63" s="47"/>
      <c r="IL63" s="47"/>
      <c r="IM63" s="47"/>
      <c r="IN63" s="47"/>
      <c r="IO63" s="47"/>
      <c r="IP63" s="47"/>
      <c r="IQ63" s="47"/>
      <c r="IR63" s="47"/>
      <c r="IS63" s="47"/>
      <c r="IT63" s="47"/>
      <c r="IU63" s="47"/>
      <c r="IV63" s="47"/>
    </row>
    <row r="64" spans="1:256" s="49" customFormat="1" ht="51" customHeight="1" x14ac:dyDescent="0.2">
      <c r="A64" s="35">
        <v>49</v>
      </c>
      <c r="B64" s="35">
        <v>1</v>
      </c>
      <c r="C64" s="51" t="s">
        <v>208</v>
      </c>
      <c r="D64" s="54" t="s">
        <v>140</v>
      </c>
      <c r="E64" s="54" t="s">
        <v>229</v>
      </c>
      <c r="F64" s="51" t="s">
        <v>259</v>
      </c>
      <c r="G64" s="48" t="s">
        <v>90</v>
      </c>
      <c r="H64" s="48" t="s">
        <v>90</v>
      </c>
      <c r="I64" s="48" t="s">
        <v>91</v>
      </c>
      <c r="J64" s="42">
        <f t="shared" si="0"/>
        <v>1.5</v>
      </c>
      <c r="K64" s="50"/>
      <c r="L64" s="50"/>
      <c r="M64" s="50"/>
      <c r="N64" s="50"/>
      <c r="O64" s="50"/>
      <c r="P64" s="50"/>
      <c r="Q64" s="50"/>
      <c r="R64" s="50">
        <v>1.5</v>
      </c>
      <c r="S64" s="50"/>
      <c r="T64" s="50"/>
      <c r="U64" s="50"/>
      <c r="V64" s="50"/>
      <c r="W64" s="52"/>
      <c r="X64" s="35">
        <f t="shared" si="1"/>
        <v>0</v>
      </c>
      <c r="Y64" s="53"/>
      <c r="Z64" s="53"/>
      <c r="AA64" s="53"/>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X64" s="47"/>
      <c r="FY64" s="47"/>
      <c r="FZ64" s="47"/>
      <c r="GA64" s="47"/>
      <c r="GB64" s="47"/>
      <c r="GC64" s="47"/>
      <c r="GD64" s="47"/>
      <c r="GE64" s="47"/>
      <c r="GF64" s="47"/>
      <c r="GG64" s="47"/>
      <c r="GH64" s="47"/>
      <c r="GI64" s="47"/>
      <c r="GJ64" s="47"/>
      <c r="GK64" s="47"/>
      <c r="GL64" s="47"/>
      <c r="GM64" s="47"/>
      <c r="GN64" s="47"/>
      <c r="GO64" s="47"/>
      <c r="GP64" s="47"/>
      <c r="GQ64" s="47"/>
      <c r="GR64" s="47"/>
      <c r="GS64" s="47"/>
      <c r="GT64" s="47"/>
      <c r="GU64" s="47"/>
      <c r="GV64" s="47"/>
      <c r="GW64" s="47"/>
      <c r="GX64" s="47"/>
      <c r="GY64" s="47"/>
      <c r="GZ64" s="47"/>
      <c r="HA64" s="47"/>
      <c r="HB64" s="47"/>
      <c r="HC64" s="47"/>
      <c r="HD64" s="47"/>
      <c r="HE64" s="47"/>
      <c r="HF64" s="47"/>
      <c r="HG64" s="47"/>
      <c r="HH64" s="47"/>
      <c r="HI64" s="47"/>
      <c r="HJ64" s="47"/>
      <c r="HK64" s="47"/>
      <c r="HL64" s="47"/>
      <c r="HM64" s="47"/>
      <c r="HN64" s="47"/>
      <c r="HO64" s="47"/>
      <c r="HP64" s="47"/>
      <c r="HQ64" s="47"/>
      <c r="HR64" s="47"/>
      <c r="HS64" s="47"/>
      <c r="HT64" s="47"/>
      <c r="HU64" s="47"/>
      <c r="HV64" s="47"/>
      <c r="HW64" s="47"/>
      <c r="HX64" s="47"/>
      <c r="HY64" s="47"/>
      <c r="HZ64" s="47"/>
      <c r="IA64" s="47"/>
      <c r="IB64" s="47"/>
      <c r="IC64" s="47"/>
      <c r="ID64" s="47"/>
      <c r="IE64" s="47"/>
      <c r="IF64" s="47"/>
      <c r="IG64" s="47"/>
      <c r="IH64" s="47"/>
      <c r="II64" s="47"/>
      <c r="IJ64" s="47"/>
      <c r="IK64" s="47"/>
      <c r="IL64" s="47"/>
      <c r="IM64" s="47"/>
      <c r="IN64" s="47"/>
      <c r="IO64" s="47"/>
      <c r="IP64" s="47"/>
      <c r="IQ64" s="47"/>
      <c r="IR64" s="47"/>
      <c r="IS64" s="47"/>
      <c r="IT64" s="47"/>
      <c r="IU64" s="47"/>
      <c r="IV64" s="47"/>
    </row>
    <row r="65" spans="1:256" s="49" customFormat="1" ht="51" customHeight="1" x14ac:dyDescent="0.2">
      <c r="A65" s="35">
        <v>50</v>
      </c>
      <c r="B65" s="35">
        <v>1</v>
      </c>
      <c r="C65" s="51" t="s">
        <v>209</v>
      </c>
      <c r="D65" s="54" t="s">
        <v>141</v>
      </c>
      <c r="E65" s="54" t="s">
        <v>229</v>
      </c>
      <c r="F65" s="51" t="s">
        <v>232</v>
      </c>
      <c r="G65" s="48" t="s">
        <v>90</v>
      </c>
      <c r="H65" s="48" t="s">
        <v>90</v>
      </c>
      <c r="I65" s="48" t="s">
        <v>91</v>
      </c>
      <c r="J65" s="42">
        <f t="shared" si="0"/>
        <v>2</v>
      </c>
      <c r="K65" s="50"/>
      <c r="L65" s="50"/>
      <c r="M65" s="50"/>
      <c r="N65" s="50"/>
      <c r="O65" s="50"/>
      <c r="P65" s="50"/>
      <c r="Q65" s="50"/>
      <c r="R65" s="50"/>
      <c r="S65" s="50"/>
      <c r="T65" s="50">
        <v>2</v>
      </c>
      <c r="U65" s="50"/>
      <c r="V65" s="50"/>
      <c r="W65" s="52"/>
      <c r="X65" s="35">
        <f t="shared" si="1"/>
        <v>0</v>
      </c>
      <c r="Y65" s="53"/>
      <c r="Z65" s="53"/>
      <c r="AA65" s="53"/>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X65" s="47"/>
      <c r="FY65" s="47"/>
      <c r="FZ65" s="47"/>
      <c r="GA65" s="47"/>
      <c r="GB65" s="47"/>
      <c r="GC65" s="47"/>
      <c r="GD65" s="47"/>
      <c r="GE65" s="47"/>
      <c r="GF65" s="47"/>
      <c r="GG65" s="47"/>
      <c r="GH65" s="47"/>
      <c r="GI65" s="47"/>
      <c r="GJ65" s="47"/>
      <c r="GK65" s="47"/>
      <c r="GL65" s="47"/>
      <c r="GM65" s="47"/>
      <c r="GN65" s="47"/>
      <c r="GO65" s="47"/>
      <c r="GP65" s="47"/>
      <c r="GQ65" s="47"/>
      <c r="GR65" s="47"/>
      <c r="GS65" s="47"/>
      <c r="GT65" s="47"/>
      <c r="GU65" s="47"/>
      <c r="GV65" s="47"/>
      <c r="GW65" s="47"/>
      <c r="GX65" s="47"/>
      <c r="GY65" s="47"/>
      <c r="GZ65" s="47"/>
      <c r="HA65" s="47"/>
      <c r="HB65" s="47"/>
      <c r="HC65" s="47"/>
      <c r="HD65" s="47"/>
      <c r="HE65" s="47"/>
      <c r="HF65" s="47"/>
      <c r="HG65" s="47"/>
      <c r="HH65" s="47"/>
      <c r="HI65" s="47"/>
      <c r="HJ65" s="47"/>
      <c r="HK65" s="47"/>
      <c r="HL65" s="47"/>
      <c r="HM65" s="47"/>
      <c r="HN65" s="47"/>
      <c r="HO65" s="47"/>
      <c r="HP65" s="47"/>
      <c r="HQ65" s="47"/>
      <c r="HR65" s="47"/>
      <c r="HS65" s="47"/>
      <c r="HT65" s="47"/>
      <c r="HU65" s="47"/>
      <c r="HV65" s="47"/>
      <c r="HW65" s="47"/>
      <c r="HX65" s="47"/>
      <c r="HY65" s="47"/>
      <c r="HZ65" s="47"/>
      <c r="IA65" s="47"/>
      <c r="IB65" s="47"/>
      <c r="IC65" s="47"/>
      <c r="ID65" s="47"/>
      <c r="IE65" s="47"/>
      <c r="IF65" s="47"/>
      <c r="IG65" s="47"/>
      <c r="IH65" s="47"/>
      <c r="II65" s="47"/>
      <c r="IJ65" s="47"/>
      <c r="IK65" s="47"/>
      <c r="IL65" s="47"/>
      <c r="IM65" s="47"/>
      <c r="IN65" s="47"/>
      <c r="IO65" s="47"/>
      <c r="IP65" s="47"/>
      <c r="IQ65" s="47"/>
      <c r="IR65" s="47"/>
      <c r="IS65" s="47"/>
      <c r="IT65" s="47"/>
      <c r="IU65" s="47"/>
      <c r="IV65" s="47"/>
    </row>
    <row r="66" spans="1:256" s="49" customFormat="1" ht="51" customHeight="1" x14ac:dyDescent="0.2">
      <c r="A66" s="35">
        <v>51</v>
      </c>
      <c r="B66" s="35">
        <v>1</v>
      </c>
      <c r="C66" s="51" t="s">
        <v>210</v>
      </c>
      <c r="D66" s="54" t="s">
        <v>142</v>
      </c>
      <c r="E66" s="54" t="s">
        <v>229</v>
      </c>
      <c r="F66" s="51" t="s">
        <v>232</v>
      </c>
      <c r="G66" s="48" t="s">
        <v>90</v>
      </c>
      <c r="H66" s="48" t="s">
        <v>90</v>
      </c>
      <c r="I66" s="48" t="s">
        <v>91</v>
      </c>
      <c r="J66" s="42">
        <f t="shared" si="0"/>
        <v>15</v>
      </c>
      <c r="K66" s="50"/>
      <c r="L66" s="50"/>
      <c r="M66" s="50"/>
      <c r="N66" s="50"/>
      <c r="O66" s="50"/>
      <c r="P66" s="50"/>
      <c r="Q66" s="50"/>
      <c r="R66" s="50">
        <v>15</v>
      </c>
      <c r="S66" s="50"/>
      <c r="T66" s="50"/>
      <c r="U66" s="50"/>
      <c r="V66" s="50"/>
      <c r="W66" s="52"/>
      <c r="X66" s="35">
        <f t="shared" si="1"/>
        <v>0</v>
      </c>
      <c r="Y66" s="53"/>
      <c r="Z66" s="53"/>
      <c r="AA66" s="53"/>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X66" s="47"/>
      <c r="FY66" s="47"/>
      <c r="FZ66" s="47"/>
      <c r="GA66" s="47"/>
      <c r="GB66" s="47"/>
      <c r="GC66" s="47"/>
      <c r="GD66" s="47"/>
      <c r="GE66" s="47"/>
      <c r="GF66" s="47"/>
      <c r="GG66" s="47"/>
      <c r="GH66" s="47"/>
      <c r="GI66" s="47"/>
      <c r="GJ66" s="47"/>
      <c r="GK66" s="47"/>
      <c r="GL66" s="47"/>
      <c r="GM66" s="47"/>
      <c r="GN66" s="47"/>
      <c r="GO66" s="47"/>
      <c r="GP66" s="47"/>
      <c r="GQ66" s="47"/>
      <c r="GR66" s="47"/>
      <c r="GS66" s="47"/>
      <c r="GT66" s="47"/>
      <c r="GU66" s="47"/>
      <c r="GV66" s="47"/>
      <c r="GW66" s="47"/>
      <c r="GX66" s="47"/>
      <c r="GY66" s="47"/>
      <c r="GZ66" s="47"/>
      <c r="HA66" s="47"/>
      <c r="HB66" s="47"/>
      <c r="HC66" s="47"/>
      <c r="HD66" s="47"/>
      <c r="HE66" s="47"/>
      <c r="HF66" s="47"/>
      <c r="HG66" s="47"/>
      <c r="HH66" s="47"/>
      <c r="HI66" s="47"/>
      <c r="HJ66" s="47"/>
      <c r="HK66" s="47"/>
      <c r="HL66" s="47"/>
      <c r="HM66" s="47"/>
      <c r="HN66" s="47"/>
      <c r="HO66" s="47"/>
      <c r="HP66" s="47"/>
      <c r="HQ66" s="47"/>
      <c r="HR66" s="47"/>
      <c r="HS66" s="47"/>
      <c r="HT66" s="47"/>
      <c r="HU66" s="47"/>
      <c r="HV66" s="47"/>
      <c r="HW66" s="47"/>
      <c r="HX66" s="47"/>
      <c r="HY66" s="47"/>
      <c r="HZ66" s="47"/>
      <c r="IA66" s="47"/>
      <c r="IB66" s="47"/>
      <c r="IC66" s="47"/>
      <c r="ID66" s="47"/>
      <c r="IE66" s="47"/>
      <c r="IF66" s="47"/>
      <c r="IG66" s="47"/>
      <c r="IH66" s="47"/>
      <c r="II66" s="47"/>
      <c r="IJ66" s="47"/>
      <c r="IK66" s="47"/>
      <c r="IL66" s="47"/>
      <c r="IM66" s="47"/>
      <c r="IN66" s="47"/>
      <c r="IO66" s="47"/>
      <c r="IP66" s="47"/>
      <c r="IQ66" s="47"/>
      <c r="IR66" s="47"/>
      <c r="IS66" s="47"/>
      <c r="IT66" s="47"/>
      <c r="IU66" s="47"/>
      <c r="IV66" s="47"/>
    </row>
    <row r="67" spans="1:256" s="49" customFormat="1" ht="51" customHeight="1" x14ac:dyDescent="0.2">
      <c r="A67" s="35">
        <v>52</v>
      </c>
      <c r="B67" s="35">
        <v>1</v>
      </c>
      <c r="C67" s="51" t="s">
        <v>211</v>
      </c>
      <c r="D67" s="54" t="s">
        <v>143</v>
      </c>
      <c r="E67" s="54" t="s">
        <v>229</v>
      </c>
      <c r="F67" s="51" t="s">
        <v>35</v>
      </c>
      <c r="G67" s="48" t="s">
        <v>90</v>
      </c>
      <c r="H67" s="48" t="s">
        <v>90</v>
      </c>
      <c r="I67" s="48" t="s">
        <v>91</v>
      </c>
      <c r="J67" s="42">
        <f t="shared" si="0"/>
        <v>1</v>
      </c>
      <c r="K67" s="50"/>
      <c r="L67" s="50"/>
      <c r="M67" s="50"/>
      <c r="N67" s="50"/>
      <c r="O67" s="50"/>
      <c r="P67" s="50"/>
      <c r="Q67" s="50"/>
      <c r="R67" s="50"/>
      <c r="S67" s="50"/>
      <c r="T67" s="50">
        <v>1</v>
      </c>
      <c r="U67" s="50"/>
      <c r="V67" s="50"/>
      <c r="W67" s="52"/>
      <c r="X67" s="35">
        <f t="shared" si="1"/>
        <v>0</v>
      </c>
      <c r="Y67" s="53"/>
      <c r="Z67" s="53"/>
      <c r="AA67" s="53"/>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c r="DJ67" s="47"/>
      <c r="DK67" s="47"/>
      <c r="DL67" s="47"/>
      <c r="DM67" s="47"/>
      <c r="DN67" s="47"/>
      <c r="DO67" s="47"/>
      <c r="DP67" s="47"/>
      <c r="DQ67" s="47"/>
      <c r="DR67" s="47"/>
      <c r="DS67" s="47"/>
      <c r="DT67" s="47"/>
      <c r="DU67" s="47"/>
      <c r="DV67" s="47"/>
      <c r="DW67" s="47"/>
      <c r="DX67" s="47"/>
      <c r="DY67" s="47"/>
      <c r="DZ67" s="47"/>
      <c r="EA67" s="47"/>
      <c r="EB67" s="47"/>
      <c r="EC67" s="47"/>
      <c r="ED67" s="47"/>
      <c r="EE67" s="47"/>
      <c r="EF67" s="47"/>
      <c r="EG67" s="47"/>
      <c r="EH67" s="47"/>
      <c r="EI67" s="47"/>
      <c r="EJ67" s="47"/>
      <c r="EK67" s="47"/>
      <c r="EL67" s="47"/>
      <c r="EM67" s="47"/>
      <c r="EN67" s="47"/>
      <c r="EO67" s="47"/>
      <c r="EP67" s="47"/>
      <c r="EQ67" s="47"/>
      <c r="ER67" s="47"/>
      <c r="ES67" s="47"/>
      <c r="ET67" s="47"/>
      <c r="EU67" s="47"/>
      <c r="EV67" s="47"/>
      <c r="EW67" s="47"/>
      <c r="EX67" s="47"/>
      <c r="EY67" s="47"/>
      <c r="EZ67" s="47"/>
      <c r="FA67" s="47"/>
      <c r="FB67" s="47"/>
      <c r="FC67" s="47"/>
      <c r="FD67" s="47"/>
      <c r="FE67" s="47"/>
      <c r="FF67" s="47"/>
      <c r="FG67" s="47"/>
      <c r="FH67" s="47"/>
      <c r="FI67" s="47"/>
      <c r="FJ67" s="47"/>
      <c r="FK67" s="47"/>
      <c r="FL67" s="47"/>
      <c r="FM67" s="47"/>
      <c r="FN67" s="47"/>
      <c r="FO67" s="47"/>
      <c r="FP67" s="47"/>
      <c r="FQ67" s="47"/>
      <c r="FR67" s="47"/>
      <c r="FS67" s="47"/>
      <c r="FT67" s="47"/>
      <c r="FU67" s="47"/>
      <c r="FV67" s="47"/>
      <c r="FW67" s="47"/>
      <c r="FX67" s="47"/>
      <c r="FY67" s="47"/>
      <c r="FZ67" s="47"/>
      <c r="GA67" s="47"/>
      <c r="GB67" s="47"/>
      <c r="GC67" s="47"/>
      <c r="GD67" s="47"/>
      <c r="GE67" s="47"/>
      <c r="GF67" s="47"/>
      <c r="GG67" s="47"/>
      <c r="GH67" s="47"/>
      <c r="GI67" s="47"/>
      <c r="GJ67" s="47"/>
      <c r="GK67" s="47"/>
      <c r="GL67" s="47"/>
      <c r="GM67" s="47"/>
      <c r="GN67" s="47"/>
      <c r="GO67" s="47"/>
      <c r="GP67" s="47"/>
      <c r="GQ67" s="47"/>
      <c r="GR67" s="47"/>
      <c r="GS67" s="47"/>
      <c r="GT67" s="47"/>
      <c r="GU67" s="47"/>
      <c r="GV67" s="47"/>
      <c r="GW67" s="47"/>
      <c r="GX67" s="47"/>
      <c r="GY67" s="47"/>
      <c r="GZ67" s="47"/>
      <c r="HA67" s="47"/>
      <c r="HB67" s="47"/>
      <c r="HC67" s="47"/>
      <c r="HD67" s="47"/>
      <c r="HE67" s="47"/>
      <c r="HF67" s="47"/>
      <c r="HG67" s="47"/>
      <c r="HH67" s="47"/>
      <c r="HI67" s="47"/>
      <c r="HJ67" s="47"/>
      <c r="HK67" s="47"/>
      <c r="HL67" s="47"/>
      <c r="HM67" s="47"/>
      <c r="HN67" s="47"/>
      <c r="HO67" s="47"/>
      <c r="HP67" s="47"/>
      <c r="HQ67" s="47"/>
      <c r="HR67" s="47"/>
      <c r="HS67" s="47"/>
      <c r="HT67" s="47"/>
      <c r="HU67" s="47"/>
      <c r="HV67" s="47"/>
      <c r="HW67" s="47"/>
      <c r="HX67" s="47"/>
      <c r="HY67" s="47"/>
      <c r="HZ67" s="47"/>
      <c r="IA67" s="47"/>
      <c r="IB67" s="47"/>
      <c r="IC67" s="47"/>
      <c r="ID67" s="47"/>
      <c r="IE67" s="47"/>
      <c r="IF67" s="47"/>
      <c r="IG67" s="47"/>
      <c r="IH67" s="47"/>
      <c r="II67" s="47"/>
      <c r="IJ67" s="47"/>
      <c r="IK67" s="47"/>
      <c r="IL67" s="47"/>
      <c r="IM67" s="47"/>
      <c r="IN67" s="47"/>
      <c r="IO67" s="47"/>
      <c r="IP67" s="47"/>
      <c r="IQ67" s="47"/>
      <c r="IR67" s="47"/>
      <c r="IS67" s="47"/>
      <c r="IT67" s="47"/>
      <c r="IU67" s="47"/>
      <c r="IV67" s="47"/>
    </row>
    <row r="68" spans="1:256" s="49" customFormat="1" ht="51" customHeight="1" x14ac:dyDescent="0.2">
      <c r="A68" s="35">
        <v>53</v>
      </c>
      <c r="B68" s="35">
        <v>1</v>
      </c>
      <c r="C68" s="51" t="s">
        <v>212</v>
      </c>
      <c r="D68" s="54" t="s">
        <v>144</v>
      </c>
      <c r="E68" s="54" t="s">
        <v>229</v>
      </c>
      <c r="F68" s="51" t="s">
        <v>35</v>
      </c>
      <c r="G68" s="48" t="s">
        <v>90</v>
      </c>
      <c r="H68" s="48" t="s">
        <v>90</v>
      </c>
      <c r="I68" s="48" t="s">
        <v>91</v>
      </c>
      <c r="J68" s="42">
        <f t="shared" si="0"/>
        <v>0.2</v>
      </c>
      <c r="K68" s="50"/>
      <c r="L68" s="50"/>
      <c r="M68" s="50"/>
      <c r="N68" s="50"/>
      <c r="O68" s="50"/>
      <c r="P68" s="50"/>
      <c r="Q68" s="50"/>
      <c r="R68" s="50">
        <v>0.2</v>
      </c>
      <c r="S68" s="50"/>
      <c r="T68" s="50"/>
      <c r="U68" s="50"/>
      <c r="V68" s="50"/>
      <c r="W68" s="52"/>
      <c r="X68" s="35">
        <f t="shared" si="1"/>
        <v>0</v>
      </c>
      <c r="Y68" s="53"/>
      <c r="Z68" s="53"/>
      <c r="AA68" s="53"/>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c r="DJ68" s="47"/>
      <c r="DK68" s="47"/>
      <c r="DL68" s="47"/>
      <c r="DM68" s="47"/>
      <c r="DN68" s="47"/>
      <c r="DO68" s="47"/>
      <c r="DP68" s="47"/>
      <c r="DQ68" s="47"/>
      <c r="DR68" s="47"/>
      <c r="DS68" s="47"/>
      <c r="DT68" s="47"/>
      <c r="DU68" s="47"/>
      <c r="DV68" s="47"/>
      <c r="DW68" s="47"/>
      <c r="DX68" s="47"/>
      <c r="DY68" s="47"/>
      <c r="DZ68" s="47"/>
      <c r="EA68" s="47"/>
      <c r="EB68" s="47"/>
      <c r="EC68" s="47"/>
      <c r="ED68" s="47"/>
      <c r="EE68" s="47"/>
      <c r="EF68" s="47"/>
      <c r="EG68" s="47"/>
      <c r="EH68" s="47"/>
      <c r="EI68" s="47"/>
      <c r="EJ68" s="47"/>
      <c r="EK68" s="47"/>
      <c r="EL68" s="47"/>
      <c r="EM68" s="47"/>
      <c r="EN68" s="47"/>
      <c r="EO68" s="47"/>
      <c r="EP68" s="47"/>
      <c r="EQ68" s="47"/>
      <c r="ER68" s="47"/>
      <c r="ES68" s="47"/>
      <c r="ET68" s="47"/>
      <c r="EU68" s="47"/>
      <c r="EV68" s="47"/>
      <c r="EW68" s="47"/>
      <c r="EX68" s="47"/>
      <c r="EY68" s="47"/>
      <c r="EZ68" s="47"/>
      <c r="FA68" s="47"/>
      <c r="FB68" s="47"/>
      <c r="FC68" s="47"/>
      <c r="FD68" s="47"/>
      <c r="FE68" s="47"/>
      <c r="FF68" s="47"/>
      <c r="FG68" s="47"/>
      <c r="FH68" s="47"/>
      <c r="FI68" s="47"/>
      <c r="FJ68" s="47"/>
      <c r="FK68" s="47"/>
      <c r="FL68" s="47"/>
      <c r="FM68" s="47"/>
      <c r="FN68" s="47"/>
      <c r="FO68" s="47"/>
      <c r="FP68" s="47"/>
      <c r="FQ68" s="47"/>
      <c r="FR68" s="47"/>
      <c r="FS68" s="47"/>
      <c r="FT68" s="47"/>
      <c r="FU68" s="47"/>
      <c r="FV68" s="47"/>
      <c r="FW68" s="47"/>
      <c r="FX68" s="47"/>
      <c r="FY68" s="47"/>
      <c r="FZ68" s="47"/>
      <c r="GA68" s="47"/>
      <c r="GB68" s="47"/>
      <c r="GC68" s="47"/>
      <c r="GD68" s="47"/>
      <c r="GE68" s="47"/>
      <c r="GF68" s="47"/>
      <c r="GG68" s="47"/>
      <c r="GH68" s="47"/>
      <c r="GI68" s="47"/>
      <c r="GJ68" s="47"/>
      <c r="GK68" s="47"/>
      <c r="GL68" s="47"/>
      <c r="GM68" s="47"/>
      <c r="GN68" s="47"/>
      <c r="GO68" s="47"/>
      <c r="GP68" s="47"/>
      <c r="GQ68" s="47"/>
      <c r="GR68" s="47"/>
      <c r="GS68" s="47"/>
      <c r="GT68" s="47"/>
      <c r="GU68" s="47"/>
      <c r="GV68" s="47"/>
      <c r="GW68" s="47"/>
      <c r="GX68" s="47"/>
      <c r="GY68" s="47"/>
      <c r="GZ68" s="47"/>
      <c r="HA68" s="47"/>
      <c r="HB68" s="47"/>
      <c r="HC68" s="47"/>
      <c r="HD68" s="47"/>
      <c r="HE68" s="47"/>
      <c r="HF68" s="47"/>
      <c r="HG68" s="47"/>
      <c r="HH68" s="47"/>
      <c r="HI68" s="47"/>
      <c r="HJ68" s="47"/>
      <c r="HK68" s="47"/>
      <c r="HL68" s="47"/>
      <c r="HM68" s="47"/>
      <c r="HN68" s="47"/>
      <c r="HO68" s="47"/>
      <c r="HP68" s="47"/>
      <c r="HQ68" s="47"/>
      <c r="HR68" s="47"/>
      <c r="HS68" s="47"/>
      <c r="HT68" s="47"/>
      <c r="HU68" s="47"/>
      <c r="HV68" s="47"/>
      <c r="HW68" s="47"/>
      <c r="HX68" s="47"/>
      <c r="HY68" s="47"/>
      <c r="HZ68" s="47"/>
      <c r="IA68" s="47"/>
      <c r="IB68" s="47"/>
      <c r="IC68" s="47"/>
      <c r="ID68" s="47"/>
      <c r="IE68" s="47"/>
      <c r="IF68" s="47"/>
      <c r="IG68" s="47"/>
      <c r="IH68" s="47"/>
      <c r="II68" s="47"/>
      <c r="IJ68" s="47"/>
      <c r="IK68" s="47"/>
      <c r="IL68" s="47"/>
      <c r="IM68" s="47"/>
      <c r="IN68" s="47"/>
      <c r="IO68" s="47"/>
      <c r="IP68" s="47"/>
      <c r="IQ68" s="47"/>
      <c r="IR68" s="47"/>
      <c r="IS68" s="47"/>
      <c r="IT68" s="47"/>
      <c r="IU68" s="47"/>
      <c r="IV68" s="47"/>
    </row>
    <row r="69" spans="1:256" s="49" customFormat="1" ht="51" customHeight="1" x14ac:dyDescent="0.2">
      <c r="A69" s="35">
        <v>54</v>
      </c>
      <c r="B69" s="35">
        <v>1</v>
      </c>
      <c r="C69" s="51" t="s">
        <v>213</v>
      </c>
      <c r="D69" s="54" t="s">
        <v>145</v>
      </c>
      <c r="E69" s="54" t="s">
        <v>229</v>
      </c>
      <c r="F69" s="51" t="s">
        <v>230</v>
      </c>
      <c r="G69" s="48" t="s">
        <v>90</v>
      </c>
      <c r="H69" s="48" t="s">
        <v>90</v>
      </c>
      <c r="I69" s="48" t="s">
        <v>91</v>
      </c>
      <c r="J69" s="42">
        <f t="shared" si="0"/>
        <v>1</v>
      </c>
      <c r="K69" s="50"/>
      <c r="L69" s="50"/>
      <c r="M69" s="50"/>
      <c r="N69" s="50"/>
      <c r="O69" s="50"/>
      <c r="P69" s="50"/>
      <c r="Q69" s="50"/>
      <c r="R69" s="50">
        <v>1</v>
      </c>
      <c r="S69" s="50"/>
      <c r="T69" s="50"/>
      <c r="U69" s="50"/>
      <c r="V69" s="50"/>
      <c r="W69" s="52"/>
      <c r="X69" s="35">
        <f t="shared" si="1"/>
        <v>0</v>
      </c>
      <c r="Y69" s="53"/>
      <c r="Z69" s="53"/>
      <c r="AA69" s="53"/>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c r="DJ69" s="47"/>
      <c r="DK69" s="47"/>
      <c r="DL69" s="47"/>
      <c r="DM69" s="47"/>
      <c r="DN69" s="47"/>
      <c r="DO69" s="47"/>
      <c r="DP69" s="47"/>
      <c r="DQ69" s="47"/>
      <c r="DR69" s="47"/>
      <c r="DS69" s="47"/>
      <c r="DT69" s="47"/>
      <c r="DU69" s="47"/>
      <c r="DV69" s="47"/>
      <c r="DW69" s="47"/>
      <c r="DX69" s="47"/>
      <c r="DY69" s="47"/>
      <c r="DZ69" s="47"/>
      <c r="EA69" s="47"/>
      <c r="EB69" s="47"/>
      <c r="EC69" s="47"/>
      <c r="ED69" s="47"/>
      <c r="EE69" s="47"/>
      <c r="EF69" s="47"/>
      <c r="EG69" s="47"/>
      <c r="EH69" s="47"/>
      <c r="EI69" s="47"/>
      <c r="EJ69" s="47"/>
      <c r="EK69" s="47"/>
      <c r="EL69" s="47"/>
      <c r="EM69" s="47"/>
      <c r="EN69" s="47"/>
      <c r="EO69" s="47"/>
      <c r="EP69" s="47"/>
      <c r="EQ69" s="47"/>
      <c r="ER69" s="47"/>
      <c r="ES69" s="47"/>
      <c r="ET69" s="47"/>
      <c r="EU69" s="47"/>
      <c r="EV69" s="47"/>
      <c r="EW69" s="47"/>
      <c r="EX69" s="47"/>
      <c r="EY69" s="47"/>
      <c r="EZ69" s="47"/>
      <c r="FA69" s="47"/>
      <c r="FB69" s="47"/>
      <c r="FC69" s="47"/>
      <c r="FD69" s="47"/>
      <c r="FE69" s="47"/>
      <c r="FF69" s="47"/>
      <c r="FG69" s="47"/>
      <c r="FH69" s="47"/>
      <c r="FI69" s="47"/>
      <c r="FJ69" s="47"/>
      <c r="FK69" s="47"/>
      <c r="FL69" s="47"/>
      <c r="FM69" s="47"/>
      <c r="FN69" s="47"/>
      <c r="FO69" s="47"/>
      <c r="FP69" s="47"/>
      <c r="FQ69" s="47"/>
      <c r="FR69" s="47"/>
      <c r="FS69" s="47"/>
      <c r="FT69" s="47"/>
      <c r="FU69" s="47"/>
      <c r="FV69" s="47"/>
      <c r="FW69" s="47"/>
      <c r="FX69" s="47"/>
      <c r="FY69" s="47"/>
      <c r="FZ69" s="47"/>
      <c r="GA69" s="47"/>
      <c r="GB69" s="47"/>
      <c r="GC69" s="47"/>
      <c r="GD69" s="47"/>
      <c r="GE69" s="47"/>
      <c r="GF69" s="47"/>
      <c r="GG69" s="47"/>
      <c r="GH69" s="47"/>
      <c r="GI69" s="47"/>
      <c r="GJ69" s="47"/>
      <c r="GK69" s="47"/>
      <c r="GL69" s="47"/>
      <c r="GM69" s="47"/>
      <c r="GN69" s="47"/>
      <c r="GO69" s="47"/>
      <c r="GP69" s="47"/>
      <c r="GQ69" s="47"/>
      <c r="GR69" s="47"/>
      <c r="GS69" s="47"/>
      <c r="GT69" s="47"/>
      <c r="GU69" s="47"/>
      <c r="GV69" s="47"/>
      <c r="GW69" s="47"/>
      <c r="GX69" s="47"/>
      <c r="GY69" s="47"/>
      <c r="GZ69" s="47"/>
      <c r="HA69" s="47"/>
      <c r="HB69" s="47"/>
      <c r="HC69" s="47"/>
      <c r="HD69" s="47"/>
      <c r="HE69" s="47"/>
      <c r="HF69" s="47"/>
      <c r="HG69" s="47"/>
      <c r="HH69" s="47"/>
      <c r="HI69" s="47"/>
      <c r="HJ69" s="47"/>
      <c r="HK69" s="47"/>
      <c r="HL69" s="47"/>
      <c r="HM69" s="47"/>
      <c r="HN69" s="47"/>
      <c r="HO69" s="47"/>
      <c r="HP69" s="47"/>
      <c r="HQ69" s="47"/>
      <c r="HR69" s="47"/>
      <c r="HS69" s="47"/>
      <c r="HT69" s="47"/>
      <c r="HU69" s="47"/>
      <c r="HV69" s="47"/>
      <c r="HW69" s="47"/>
      <c r="HX69" s="47"/>
      <c r="HY69" s="47"/>
      <c r="HZ69" s="47"/>
      <c r="IA69" s="47"/>
      <c r="IB69" s="47"/>
      <c r="IC69" s="47"/>
      <c r="ID69" s="47"/>
      <c r="IE69" s="47"/>
      <c r="IF69" s="47"/>
      <c r="IG69" s="47"/>
      <c r="IH69" s="47"/>
      <c r="II69" s="47"/>
      <c r="IJ69" s="47"/>
      <c r="IK69" s="47"/>
      <c r="IL69" s="47"/>
      <c r="IM69" s="47"/>
      <c r="IN69" s="47"/>
      <c r="IO69" s="47"/>
      <c r="IP69" s="47"/>
      <c r="IQ69" s="47"/>
      <c r="IR69" s="47"/>
      <c r="IS69" s="47"/>
      <c r="IT69" s="47"/>
      <c r="IU69" s="47"/>
      <c r="IV69" s="47"/>
    </row>
    <row r="70" spans="1:256" s="49" customFormat="1" ht="51" customHeight="1" x14ac:dyDescent="0.2">
      <c r="A70" s="35">
        <v>55</v>
      </c>
      <c r="B70" s="35">
        <v>1</v>
      </c>
      <c r="C70" s="51" t="s">
        <v>214</v>
      </c>
      <c r="D70" s="54" t="s">
        <v>146</v>
      </c>
      <c r="E70" s="54" t="s">
        <v>229</v>
      </c>
      <c r="F70" s="51" t="s">
        <v>35</v>
      </c>
      <c r="G70" s="48" t="s">
        <v>90</v>
      </c>
      <c r="H70" s="48" t="s">
        <v>90</v>
      </c>
      <c r="I70" s="48" t="s">
        <v>91</v>
      </c>
      <c r="J70" s="42">
        <f t="shared" si="0"/>
        <v>1</v>
      </c>
      <c r="K70" s="50"/>
      <c r="L70" s="50"/>
      <c r="M70" s="50"/>
      <c r="N70" s="50"/>
      <c r="O70" s="50"/>
      <c r="P70" s="50"/>
      <c r="Q70" s="50"/>
      <c r="R70" s="50"/>
      <c r="S70" s="50"/>
      <c r="T70" s="50">
        <v>1</v>
      </c>
      <c r="U70" s="50"/>
      <c r="V70" s="50"/>
      <c r="W70" s="52"/>
      <c r="X70" s="35">
        <f t="shared" si="1"/>
        <v>0</v>
      </c>
      <c r="Y70" s="53"/>
      <c r="Z70" s="53"/>
      <c r="AA70" s="53"/>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c r="DJ70" s="47"/>
      <c r="DK70" s="47"/>
      <c r="DL70" s="47"/>
      <c r="DM70" s="47"/>
      <c r="DN70" s="47"/>
      <c r="DO70" s="47"/>
      <c r="DP70" s="47"/>
      <c r="DQ70" s="47"/>
      <c r="DR70" s="47"/>
      <c r="DS70" s="47"/>
      <c r="DT70" s="47"/>
      <c r="DU70" s="47"/>
      <c r="DV70" s="47"/>
      <c r="DW70" s="47"/>
      <c r="DX70" s="47"/>
      <c r="DY70" s="47"/>
      <c r="DZ70" s="47"/>
      <c r="EA70" s="47"/>
      <c r="EB70" s="47"/>
      <c r="EC70" s="47"/>
      <c r="ED70" s="47"/>
      <c r="EE70" s="47"/>
      <c r="EF70" s="47"/>
      <c r="EG70" s="47"/>
      <c r="EH70" s="47"/>
      <c r="EI70" s="47"/>
      <c r="EJ70" s="47"/>
      <c r="EK70" s="47"/>
      <c r="EL70" s="47"/>
      <c r="EM70" s="47"/>
      <c r="EN70" s="47"/>
      <c r="EO70" s="47"/>
      <c r="EP70" s="47"/>
      <c r="EQ70" s="47"/>
      <c r="ER70" s="47"/>
      <c r="ES70" s="47"/>
      <c r="ET70" s="47"/>
      <c r="EU70" s="47"/>
      <c r="EV70" s="47"/>
      <c r="EW70" s="47"/>
      <c r="EX70" s="47"/>
      <c r="EY70" s="47"/>
      <c r="EZ70" s="47"/>
      <c r="FA70" s="47"/>
      <c r="FB70" s="47"/>
      <c r="FC70" s="47"/>
      <c r="FD70" s="47"/>
      <c r="FE70" s="47"/>
      <c r="FF70" s="47"/>
      <c r="FG70" s="47"/>
      <c r="FH70" s="47"/>
      <c r="FI70" s="47"/>
      <c r="FJ70" s="47"/>
      <c r="FK70" s="47"/>
      <c r="FL70" s="47"/>
      <c r="FM70" s="47"/>
      <c r="FN70" s="47"/>
      <c r="FO70" s="47"/>
      <c r="FP70" s="47"/>
      <c r="FQ70" s="47"/>
      <c r="FR70" s="47"/>
      <c r="FS70" s="47"/>
      <c r="FT70" s="47"/>
      <c r="FU70" s="47"/>
      <c r="FV70" s="47"/>
      <c r="FW70" s="47"/>
      <c r="FX70" s="47"/>
      <c r="FY70" s="47"/>
      <c r="FZ70" s="47"/>
      <c r="GA70" s="47"/>
      <c r="GB70" s="47"/>
      <c r="GC70" s="47"/>
      <c r="GD70" s="47"/>
      <c r="GE70" s="47"/>
      <c r="GF70" s="47"/>
      <c r="GG70" s="47"/>
      <c r="GH70" s="47"/>
      <c r="GI70" s="47"/>
      <c r="GJ70" s="47"/>
      <c r="GK70" s="47"/>
      <c r="GL70" s="47"/>
      <c r="GM70" s="47"/>
      <c r="GN70" s="47"/>
      <c r="GO70" s="47"/>
      <c r="GP70" s="47"/>
      <c r="GQ70" s="47"/>
      <c r="GR70" s="47"/>
      <c r="GS70" s="47"/>
      <c r="GT70" s="47"/>
      <c r="GU70" s="47"/>
      <c r="GV70" s="47"/>
      <c r="GW70" s="47"/>
      <c r="GX70" s="47"/>
      <c r="GY70" s="47"/>
      <c r="GZ70" s="47"/>
      <c r="HA70" s="47"/>
      <c r="HB70" s="47"/>
      <c r="HC70" s="47"/>
      <c r="HD70" s="47"/>
      <c r="HE70" s="47"/>
      <c r="HF70" s="47"/>
      <c r="HG70" s="47"/>
      <c r="HH70" s="47"/>
      <c r="HI70" s="47"/>
      <c r="HJ70" s="47"/>
      <c r="HK70" s="47"/>
      <c r="HL70" s="47"/>
      <c r="HM70" s="47"/>
      <c r="HN70" s="47"/>
      <c r="HO70" s="47"/>
      <c r="HP70" s="47"/>
      <c r="HQ70" s="47"/>
      <c r="HR70" s="47"/>
      <c r="HS70" s="47"/>
      <c r="HT70" s="47"/>
      <c r="HU70" s="47"/>
      <c r="HV70" s="47"/>
      <c r="HW70" s="47"/>
      <c r="HX70" s="47"/>
      <c r="HY70" s="47"/>
      <c r="HZ70" s="47"/>
      <c r="IA70" s="47"/>
      <c r="IB70" s="47"/>
      <c r="IC70" s="47"/>
      <c r="ID70" s="47"/>
      <c r="IE70" s="47"/>
      <c r="IF70" s="47"/>
      <c r="IG70" s="47"/>
      <c r="IH70" s="47"/>
      <c r="II70" s="47"/>
      <c r="IJ70" s="47"/>
      <c r="IK70" s="47"/>
      <c r="IL70" s="47"/>
      <c r="IM70" s="47"/>
      <c r="IN70" s="47"/>
      <c r="IO70" s="47"/>
      <c r="IP70" s="47"/>
      <c r="IQ70" s="47"/>
      <c r="IR70" s="47"/>
      <c r="IS70" s="47"/>
      <c r="IT70" s="47"/>
      <c r="IU70" s="47"/>
      <c r="IV70" s="47"/>
    </row>
    <row r="71" spans="1:256" s="49" customFormat="1" ht="51" customHeight="1" x14ac:dyDescent="0.2">
      <c r="A71" s="35">
        <v>56</v>
      </c>
      <c r="B71" s="35">
        <v>1</v>
      </c>
      <c r="C71" s="51" t="s">
        <v>215</v>
      </c>
      <c r="D71" s="54" t="s">
        <v>147</v>
      </c>
      <c r="E71" s="54" t="s">
        <v>229</v>
      </c>
      <c r="F71" s="51" t="s">
        <v>232</v>
      </c>
      <c r="G71" s="48" t="s">
        <v>90</v>
      </c>
      <c r="H71" s="48" t="s">
        <v>90</v>
      </c>
      <c r="I71" s="48" t="s">
        <v>91</v>
      </c>
      <c r="J71" s="42">
        <f t="shared" si="0"/>
        <v>24</v>
      </c>
      <c r="K71" s="50"/>
      <c r="L71" s="50"/>
      <c r="M71" s="50"/>
      <c r="N71" s="50"/>
      <c r="O71" s="50"/>
      <c r="P71" s="50"/>
      <c r="Q71" s="50"/>
      <c r="R71" s="50"/>
      <c r="S71" s="50"/>
      <c r="T71" s="50">
        <v>24</v>
      </c>
      <c r="U71" s="50"/>
      <c r="V71" s="50"/>
      <c r="W71" s="52"/>
      <c r="X71" s="35">
        <f t="shared" si="1"/>
        <v>0</v>
      </c>
      <c r="Y71" s="53"/>
      <c r="Z71" s="53"/>
      <c r="AA71" s="53"/>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c r="DJ71" s="47"/>
      <c r="DK71" s="47"/>
      <c r="DL71" s="47"/>
      <c r="DM71" s="47"/>
      <c r="DN71" s="47"/>
      <c r="DO71" s="47"/>
      <c r="DP71" s="47"/>
      <c r="DQ71" s="47"/>
      <c r="DR71" s="47"/>
      <c r="DS71" s="47"/>
      <c r="DT71" s="47"/>
      <c r="DU71" s="47"/>
      <c r="DV71" s="47"/>
      <c r="DW71" s="47"/>
      <c r="DX71" s="47"/>
      <c r="DY71" s="47"/>
      <c r="DZ71" s="47"/>
      <c r="EA71" s="47"/>
      <c r="EB71" s="47"/>
      <c r="EC71" s="47"/>
      <c r="ED71" s="47"/>
      <c r="EE71" s="47"/>
      <c r="EF71" s="47"/>
      <c r="EG71" s="47"/>
      <c r="EH71" s="47"/>
      <c r="EI71" s="47"/>
      <c r="EJ71" s="47"/>
      <c r="EK71" s="47"/>
      <c r="EL71" s="47"/>
      <c r="EM71" s="47"/>
      <c r="EN71" s="47"/>
      <c r="EO71" s="47"/>
      <c r="EP71" s="47"/>
      <c r="EQ71" s="47"/>
      <c r="ER71" s="47"/>
      <c r="ES71" s="47"/>
      <c r="ET71" s="47"/>
      <c r="EU71" s="47"/>
      <c r="EV71" s="47"/>
      <c r="EW71" s="47"/>
      <c r="EX71" s="47"/>
      <c r="EY71" s="47"/>
      <c r="EZ71" s="47"/>
      <c r="FA71" s="47"/>
      <c r="FB71" s="47"/>
      <c r="FC71" s="47"/>
      <c r="FD71" s="47"/>
      <c r="FE71" s="47"/>
      <c r="FF71" s="47"/>
      <c r="FG71" s="47"/>
      <c r="FH71" s="47"/>
      <c r="FI71" s="47"/>
      <c r="FJ71" s="47"/>
      <c r="FK71" s="47"/>
      <c r="FL71" s="47"/>
      <c r="FM71" s="47"/>
      <c r="FN71" s="47"/>
      <c r="FO71" s="47"/>
      <c r="FP71" s="47"/>
      <c r="FQ71" s="47"/>
      <c r="FR71" s="47"/>
      <c r="FS71" s="47"/>
      <c r="FT71" s="47"/>
      <c r="FU71" s="47"/>
      <c r="FV71" s="47"/>
      <c r="FW71" s="47"/>
      <c r="FX71" s="47"/>
      <c r="FY71" s="47"/>
      <c r="FZ71" s="47"/>
      <c r="GA71" s="47"/>
      <c r="GB71" s="47"/>
      <c r="GC71" s="47"/>
      <c r="GD71" s="47"/>
      <c r="GE71" s="47"/>
      <c r="GF71" s="47"/>
      <c r="GG71" s="47"/>
      <c r="GH71" s="47"/>
      <c r="GI71" s="47"/>
      <c r="GJ71" s="47"/>
      <c r="GK71" s="47"/>
      <c r="GL71" s="47"/>
      <c r="GM71" s="47"/>
      <c r="GN71" s="47"/>
      <c r="GO71" s="47"/>
      <c r="GP71" s="47"/>
      <c r="GQ71" s="47"/>
      <c r="GR71" s="47"/>
      <c r="GS71" s="47"/>
      <c r="GT71" s="47"/>
      <c r="GU71" s="47"/>
      <c r="GV71" s="47"/>
      <c r="GW71" s="47"/>
      <c r="GX71" s="47"/>
      <c r="GY71" s="47"/>
      <c r="GZ71" s="47"/>
      <c r="HA71" s="47"/>
      <c r="HB71" s="47"/>
      <c r="HC71" s="47"/>
      <c r="HD71" s="47"/>
      <c r="HE71" s="47"/>
      <c r="HF71" s="47"/>
      <c r="HG71" s="47"/>
      <c r="HH71" s="47"/>
      <c r="HI71" s="47"/>
      <c r="HJ71" s="47"/>
      <c r="HK71" s="47"/>
      <c r="HL71" s="47"/>
      <c r="HM71" s="47"/>
      <c r="HN71" s="47"/>
      <c r="HO71" s="47"/>
      <c r="HP71" s="47"/>
      <c r="HQ71" s="47"/>
      <c r="HR71" s="47"/>
      <c r="HS71" s="47"/>
      <c r="HT71" s="47"/>
      <c r="HU71" s="47"/>
      <c r="HV71" s="47"/>
      <c r="HW71" s="47"/>
      <c r="HX71" s="47"/>
      <c r="HY71" s="47"/>
      <c r="HZ71" s="47"/>
      <c r="IA71" s="47"/>
      <c r="IB71" s="47"/>
      <c r="IC71" s="47"/>
      <c r="ID71" s="47"/>
      <c r="IE71" s="47"/>
      <c r="IF71" s="47"/>
      <c r="IG71" s="47"/>
      <c r="IH71" s="47"/>
      <c r="II71" s="47"/>
      <c r="IJ71" s="47"/>
      <c r="IK71" s="47"/>
      <c r="IL71" s="47"/>
      <c r="IM71" s="47"/>
      <c r="IN71" s="47"/>
      <c r="IO71" s="47"/>
      <c r="IP71" s="47"/>
      <c r="IQ71" s="47"/>
      <c r="IR71" s="47"/>
      <c r="IS71" s="47"/>
      <c r="IT71" s="47"/>
      <c r="IU71" s="47"/>
      <c r="IV71" s="47"/>
    </row>
    <row r="72" spans="1:256" s="49" customFormat="1" ht="51" customHeight="1" x14ac:dyDescent="0.2">
      <c r="A72" s="35">
        <v>57</v>
      </c>
      <c r="B72" s="35">
        <v>1</v>
      </c>
      <c r="C72" s="51" t="s">
        <v>216</v>
      </c>
      <c r="D72" s="54" t="s">
        <v>148</v>
      </c>
      <c r="E72" s="54" t="s">
        <v>229</v>
      </c>
      <c r="F72" s="51" t="s">
        <v>232</v>
      </c>
      <c r="G72" s="48" t="s">
        <v>90</v>
      </c>
      <c r="H72" s="48" t="s">
        <v>90</v>
      </c>
      <c r="I72" s="48" t="s">
        <v>91</v>
      </c>
      <c r="J72" s="42">
        <f t="shared" si="0"/>
        <v>10</v>
      </c>
      <c r="K72" s="50"/>
      <c r="L72" s="50"/>
      <c r="M72" s="50"/>
      <c r="N72" s="50"/>
      <c r="O72" s="50"/>
      <c r="P72" s="50"/>
      <c r="Q72" s="50"/>
      <c r="R72" s="50"/>
      <c r="S72" s="50">
        <v>10</v>
      </c>
      <c r="T72" s="50"/>
      <c r="U72" s="50"/>
      <c r="V72" s="50"/>
      <c r="W72" s="52"/>
      <c r="X72" s="35">
        <f t="shared" si="1"/>
        <v>0</v>
      </c>
      <c r="Y72" s="53"/>
      <c r="Z72" s="53"/>
      <c r="AA72" s="53"/>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X72" s="47"/>
      <c r="FY72" s="47"/>
      <c r="FZ72" s="47"/>
      <c r="GA72" s="47"/>
      <c r="GB72" s="47"/>
      <c r="GC72" s="47"/>
      <c r="GD72" s="47"/>
      <c r="GE72" s="47"/>
      <c r="GF72" s="47"/>
      <c r="GG72" s="47"/>
      <c r="GH72" s="47"/>
      <c r="GI72" s="47"/>
      <c r="GJ72" s="47"/>
      <c r="GK72" s="47"/>
      <c r="GL72" s="47"/>
      <c r="GM72" s="47"/>
      <c r="GN72" s="47"/>
      <c r="GO72" s="47"/>
      <c r="GP72" s="47"/>
      <c r="GQ72" s="47"/>
      <c r="GR72" s="47"/>
      <c r="GS72" s="47"/>
      <c r="GT72" s="47"/>
      <c r="GU72" s="47"/>
      <c r="GV72" s="47"/>
      <c r="GW72" s="47"/>
      <c r="GX72" s="47"/>
      <c r="GY72" s="47"/>
      <c r="GZ72" s="47"/>
      <c r="HA72" s="47"/>
      <c r="HB72" s="47"/>
      <c r="HC72" s="47"/>
      <c r="HD72" s="47"/>
      <c r="HE72" s="47"/>
      <c r="HF72" s="47"/>
      <c r="HG72" s="47"/>
      <c r="HH72" s="47"/>
      <c r="HI72" s="47"/>
      <c r="HJ72" s="47"/>
      <c r="HK72" s="47"/>
      <c r="HL72" s="47"/>
      <c r="HM72" s="47"/>
      <c r="HN72" s="47"/>
      <c r="HO72" s="47"/>
      <c r="HP72" s="47"/>
      <c r="HQ72" s="47"/>
      <c r="HR72" s="47"/>
      <c r="HS72" s="47"/>
      <c r="HT72" s="47"/>
      <c r="HU72" s="47"/>
      <c r="HV72" s="47"/>
      <c r="HW72" s="47"/>
      <c r="HX72" s="47"/>
      <c r="HY72" s="47"/>
      <c r="HZ72" s="47"/>
      <c r="IA72" s="47"/>
      <c r="IB72" s="47"/>
      <c r="IC72" s="47"/>
      <c r="ID72" s="47"/>
      <c r="IE72" s="47"/>
      <c r="IF72" s="47"/>
      <c r="IG72" s="47"/>
      <c r="IH72" s="47"/>
      <c r="II72" s="47"/>
      <c r="IJ72" s="47"/>
      <c r="IK72" s="47"/>
      <c r="IL72" s="47"/>
      <c r="IM72" s="47"/>
      <c r="IN72" s="47"/>
      <c r="IO72" s="47"/>
      <c r="IP72" s="47"/>
      <c r="IQ72" s="47"/>
      <c r="IR72" s="47"/>
      <c r="IS72" s="47"/>
      <c r="IT72" s="47"/>
      <c r="IU72" s="47"/>
      <c r="IV72" s="47"/>
    </row>
    <row r="73" spans="1:256" s="49" customFormat="1" ht="51" customHeight="1" x14ac:dyDescent="0.2">
      <c r="A73" s="35">
        <v>58</v>
      </c>
      <c r="B73" s="35">
        <v>1</v>
      </c>
      <c r="C73" s="51" t="s">
        <v>217</v>
      </c>
      <c r="D73" s="54" t="s">
        <v>149</v>
      </c>
      <c r="E73" s="54" t="s">
        <v>229</v>
      </c>
      <c r="F73" s="51" t="s">
        <v>232</v>
      </c>
      <c r="G73" s="48" t="s">
        <v>90</v>
      </c>
      <c r="H73" s="48" t="s">
        <v>90</v>
      </c>
      <c r="I73" s="48" t="s">
        <v>91</v>
      </c>
      <c r="J73" s="42">
        <f t="shared" si="0"/>
        <v>5</v>
      </c>
      <c r="K73" s="50"/>
      <c r="L73" s="50"/>
      <c r="M73" s="50"/>
      <c r="N73" s="50"/>
      <c r="O73" s="50"/>
      <c r="P73" s="50"/>
      <c r="Q73" s="50"/>
      <c r="R73" s="50">
        <v>5</v>
      </c>
      <c r="S73" s="50"/>
      <c r="T73" s="50"/>
      <c r="U73" s="50"/>
      <c r="V73" s="50"/>
      <c r="W73" s="52"/>
      <c r="X73" s="35">
        <f t="shared" si="1"/>
        <v>0</v>
      </c>
      <c r="Y73" s="53"/>
      <c r="Z73" s="53"/>
      <c r="AA73" s="53"/>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X73" s="47"/>
      <c r="FY73" s="47"/>
      <c r="FZ73" s="47"/>
      <c r="GA73" s="47"/>
      <c r="GB73" s="47"/>
      <c r="GC73" s="47"/>
      <c r="GD73" s="47"/>
      <c r="GE73" s="47"/>
      <c r="GF73" s="47"/>
      <c r="GG73" s="47"/>
      <c r="GH73" s="47"/>
      <c r="GI73" s="47"/>
      <c r="GJ73" s="47"/>
      <c r="GK73" s="47"/>
      <c r="GL73" s="47"/>
      <c r="GM73" s="47"/>
      <c r="GN73" s="47"/>
      <c r="GO73" s="47"/>
      <c r="GP73" s="47"/>
      <c r="GQ73" s="47"/>
      <c r="GR73" s="47"/>
      <c r="GS73" s="47"/>
      <c r="GT73" s="47"/>
      <c r="GU73" s="47"/>
      <c r="GV73" s="47"/>
      <c r="GW73" s="47"/>
      <c r="GX73" s="47"/>
      <c r="GY73" s="47"/>
      <c r="GZ73" s="47"/>
      <c r="HA73" s="47"/>
      <c r="HB73" s="47"/>
      <c r="HC73" s="47"/>
      <c r="HD73" s="47"/>
      <c r="HE73" s="47"/>
      <c r="HF73" s="47"/>
      <c r="HG73" s="47"/>
      <c r="HH73" s="47"/>
      <c r="HI73" s="47"/>
      <c r="HJ73" s="47"/>
      <c r="HK73" s="47"/>
      <c r="HL73" s="47"/>
      <c r="HM73" s="47"/>
      <c r="HN73" s="47"/>
      <c r="HO73" s="47"/>
      <c r="HP73" s="47"/>
      <c r="HQ73" s="47"/>
      <c r="HR73" s="47"/>
      <c r="HS73" s="47"/>
      <c r="HT73" s="47"/>
      <c r="HU73" s="47"/>
      <c r="HV73" s="47"/>
      <c r="HW73" s="47"/>
      <c r="HX73" s="47"/>
      <c r="HY73" s="47"/>
      <c r="HZ73" s="47"/>
      <c r="IA73" s="47"/>
      <c r="IB73" s="47"/>
      <c r="IC73" s="47"/>
      <c r="ID73" s="47"/>
      <c r="IE73" s="47"/>
      <c r="IF73" s="47"/>
      <c r="IG73" s="47"/>
      <c r="IH73" s="47"/>
      <c r="II73" s="47"/>
      <c r="IJ73" s="47"/>
      <c r="IK73" s="47"/>
      <c r="IL73" s="47"/>
      <c r="IM73" s="47"/>
      <c r="IN73" s="47"/>
      <c r="IO73" s="47"/>
      <c r="IP73" s="47"/>
      <c r="IQ73" s="47"/>
      <c r="IR73" s="47"/>
      <c r="IS73" s="47"/>
      <c r="IT73" s="47"/>
      <c r="IU73" s="47"/>
      <c r="IV73" s="47"/>
    </row>
    <row r="74" spans="1:256" s="49" customFormat="1" ht="51" customHeight="1" x14ac:dyDescent="0.2">
      <c r="A74" s="35">
        <v>59</v>
      </c>
      <c r="B74" s="35">
        <v>1</v>
      </c>
      <c r="C74" s="51" t="s">
        <v>218</v>
      </c>
      <c r="D74" s="54" t="s">
        <v>150</v>
      </c>
      <c r="E74" s="54" t="s">
        <v>229</v>
      </c>
      <c r="F74" s="51" t="s">
        <v>230</v>
      </c>
      <c r="G74" s="48" t="s">
        <v>90</v>
      </c>
      <c r="H74" s="48" t="s">
        <v>90</v>
      </c>
      <c r="I74" s="48" t="s">
        <v>91</v>
      </c>
      <c r="J74" s="42">
        <f t="shared" si="0"/>
        <v>1</v>
      </c>
      <c r="K74" s="50"/>
      <c r="L74" s="50"/>
      <c r="M74" s="50"/>
      <c r="N74" s="50"/>
      <c r="O74" s="50"/>
      <c r="P74" s="50"/>
      <c r="Q74" s="50"/>
      <c r="R74" s="50"/>
      <c r="S74" s="50"/>
      <c r="T74" s="50"/>
      <c r="U74" s="50">
        <v>1</v>
      </c>
      <c r="V74" s="50"/>
      <c r="W74" s="52"/>
      <c r="X74" s="35">
        <f t="shared" si="1"/>
        <v>0</v>
      </c>
      <c r="Y74" s="53"/>
      <c r="Z74" s="53"/>
      <c r="AA74" s="53"/>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X74" s="47"/>
      <c r="FY74" s="47"/>
      <c r="FZ74" s="47"/>
      <c r="GA74" s="47"/>
      <c r="GB74" s="47"/>
      <c r="GC74" s="47"/>
      <c r="GD74" s="47"/>
      <c r="GE74" s="47"/>
      <c r="GF74" s="47"/>
      <c r="GG74" s="47"/>
      <c r="GH74" s="47"/>
      <c r="GI74" s="47"/>
      <c r="GJ74" s="47"/>
      <c r="GK74" s="47"/>
      <c r="GL74" s="47"/>
      <c r="GM74" s="47"/>
      <c r="GN74" s="47"/>
      <c r="GO74" s="47"/>
      <c r="GP74" s="47"/>
      <c r="GQ74" s="47"/>
      <c r="GR74" s="47"/>
      <c r="GS74" s="47"/>
      <c r="GT74" s="47"/>
      <c r="GU74" s="47"/>
      <c r="GV74" s="47"/>
      <c r="GW74" s="47"/>
      <c r="GX74" s="47"/>
      <c r="GY74" s="47"/>
      <c r="GZ74" s="47"/>
      <c r="HA74" s="47"/>
      <c r="HB74" s="47"/>
      <c r="HC74" s="47"/>
      <c r="HD74" s="47"/>
      <c r="HE74" s="47"/>
      <c r="HF74" s="47"/>
      <c r="HG74" s="47"/>
      <c r="HH74" s="47"/>
      <c r="HI74" s="47"/>
      <c r="HJ74" s="47"/>
      <c r="HK74" s="47"/>
      <c r="HL74" s="47"/>
      <c r="HM74" s="47"/>
      <c r="HN74" s="47"/>
      <c r="HO74" s="47"/>
      <c r="HP74" s="47"/>
      <c r="HQ74" s="47"/>
      <c r="HR74" s="47"/>
      <c r="HS74" s="47"/>
      <c r="HT74" s="47"/>
      <c r="HU74" s="47"/>
      <c r="HV74" s="47"/>
      <c r="HW74" s="47"/>
      <c r="HX74" s="47"/>
      <c r="HY74" s="47"/>
      <c r="HZ74" s="47"/>
      <c r="IA74" s="47"/>
      <c r="IB74" s="47"/>
      <c r="IC74" s="47"/>
      <c r="ID74" s="47"/>
      <c r="IE74" s="47"/>
      <c r="IF74" s="47"/>
      <c r="IG74" s="47"/>
      <c r="IH74" s="47"/>
      <c r="II74" s="47"/>
      <c r="IJ74" s="47"/>
      <c r="IK74" s="47"/>
      <c r="IL74" s="47"/>
      <c r="IM74" s="47"/>
      <c r="IN74" s="47"/>
      <c r="IO74" s="47"/>
      <c r="IP74" s="47"/>
      <c r="IQ74" s="47"/>
      <c r="IR74" s="47"/>
      <c r="IS74" s="47"/>
      <c r="IT74" s="47"/>
      <c r="IU74" s="47"/>
      <c r="IV74" s="47"/>
    </row>
    <row r="75" spans="1:256" s="49" customFormat="1" ht="51" customHeight="1" x14ac:dyDescent="0.2">
      <c r="A75" s="35">
        <v>60</v>
      </c>
      <c r="B75" s="35">
        <v>1</v>
      </c>
      <c r="C75" s="51" t="s">
        <v>219</v>
      </c>
      <c r="D75" s="54" t="s">
        <v>151</v>
      </c>
      <c r="E75" s="54" t="s">
        <v>229</v>
      </c>
      <c r="F75" s="51" t="s">
        <v>230</v>
      </c>
      <c r="G75" s="48" t="s">
        <v>90</v>
      </c>
      <c r="H75" s="48" t="s">
        <v>90</v>
      </c>
      <c r="I75" s="48" t="s">
        <v>91</v>
      </c>
      <c r="J75" s="42">
        <f t="shared" si="0"/>
        <v>1</v>
      </c>
      <c r="K75" s="50"/>
      <c r="L75" s="50"/>
      <c r="M75" s="50"/>
      <c r="N75" s="50"/>
      <c r="O75" s="50"/>
      <c r="P75" s="50"/>
      <c r="Q75" s="50"/>
      <c r="R75" s="50"/>
      <c r="S75" s="50">
        <v>1</v>
      </c>
      <c r="T75" s="50"/>
      <c r="U75" s="50"/>
      <c r="V75" s="50"/>
      <c r="W75" s="52"/>
      <c r="X75" s="35">
        <f t="shared" si="1"/>
        <v>0</v>
      </c>
      <c r="Y75" s="53"/>
      <c r="Z75" s="53"/>
      <c r="AA75" s="53"/>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47"/>
      <c r="BY75" s="47"/>
      <c r="BZ75" s="47"/>
      <c r="CA75" s="47"/>
      <c r="CB75" s="47"/>
      <c r="CC75" s="47"/>
      <c r="CD75" s="47"/>
      <c r="CE75" s="47"/>
      <c r="CF75" s="47"/>
      <c r="CG75" s="47"/>
      <c r="CH75" s="47"/>
      <c r="CI75" s="47"/>
      <c r="CJ75" s="47"/>
      <c r="CK75" s="47"/>
      <c r="CL75" s="47"/>
      <c r="CM75" s="47"/>
      <c r="CN75" s="47"/>
      <c r="CO75" s="47"/>
      <c r="CP75" s="47"/>
      <c r="CQ75" s="47"/>
      <c r="CR75" s="47"/>
      <c r="CS75" s="47"/>
      <c r="CT75" s="47"/>
      <c r="CU75" s="47"/>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X75" s="47"/>
      <c r="FY75" s="47"/>
      <c r="FZ75" s="47"/>
      <c r="GA75" s="47"/>
      <c r="GB75" s="47"/>
      <c r="GC75" s="47"/>
      <c r="GD75" s="47"/>
      <c r="GE75" s="47"/>
      <c r="GF75" s="47"/>
      <c r="GG75" s="47"/>
      <c r="GH75" s="47"/>
      <c r="GI75" s="47"/>
      <c r="GJ75" s="47"/>
      <c r="GK75" s="47"/>
      <c r="GL75" s="47"/>
      <c r="GM75" s="47"/>
      <c r="GN75" s="47"/>
      <c r="GO75" s="47"/>
      <c r="GP75" s="47"/>
      <c r="GQ75" s="47"/>
      <c r="GR75" s="47"/>
      <c r="GS75" s="47"/>
      <c r="GT75" s="47"/>
      <c r="GU75" s="47"/>
      <c r="GV75" s="47"/>
      <c r="GW75" s="47"/>
      <c r="GX75" s="47"/>
      <c r="GY75" s="47"/>
      <c r="GZ75" s="47"/>
      <c r="HA75" s="47"/>
      <c r="HB75" s="47"/>
      <c r="HC75" s="47"/>
      <c r="HD75" s="47"/>
      <c r="HE75" s="47"/>
      <c r="HF75" s="47"/>
      <c r="HG75" s="47"/>
      <c r="HH75" s="47"/>
      <c r="HI75" s="47"/>
      <c r="HJ75" s="47"/>
      <c r="HK75" s="47"/>
      <c r="HL75" s="47"/>
      <c r="HM75" s="47"/>
      <c r="HN75" s="47"/>
      <c r="HO75" s="47"/>
      <c r="HP75" s="47"/>
      <c r="HQ75" s="47"/>
      <c r="HR75" s="47"/>
      <c r="HS75" s="47"/>
      <c r="HT75" s="47"/>
      <c r="HU75" s="47"/>
      <c r="HV75" s="47"/>
      <c r="HW75" s="47"/>
      <c r="HX75" s="47"/>
      <c r="HY75" s="47"/>
      <c r="HZ75" s="47"/>
      <c r="IA75" s="47"/>
      <c r="IB75" s="47"/>
      <c r="IC75" s="47"/>
      <c r="ID75" s="47"/>
      <c r="IE75" s="47"/>
      <c r="IF75" s="47"/>
      <c r="IG75" s="47"/>
      <c r="IH75" s="47"/>
      <c r="II75" s="47"/>
      <c r="IJ75" s="47"/>
      <c r="IK75" s="47"/>
      <c r="IL75" s="47"/>
      <c r="IM75" s="47"/>
      <c r="IN75" s="47"/>
      <c r="IO75" s="47"/>
      <c r="IP75" s="47"/>
      <c r="IQ75" s="47"/>
      <c r="IR75" s="47"/>
      <c r="IS75" s="47"/>
      <c r="IT75" s="47"/>
      <c r="IU75" s="47"/>
      <c r="IV75" s="47"/>
    </row>
    <row r="76" spans="1:256" s="49" customFormat="1" ht="51" customHeight="1" x14ac:dyDescent="0.2">
      <c r="A76" s="35">
        <v>61</v>
      </c>
      <c r="B76" s="35">
        <v>1</v>
      </c>
      <c r="C76" s="51" t="s">
        <v>220</v>
      </c>
      <c r="D76" s="54" t="s">
        <v>152</v>
      </c>
      <c r="E76" s="54" t="s">
        <v>229</v>
      </c>
      <c r="F76" s="51" t="s">
        <v>230</v>
      </c>
      <c r="G76" s="48" t="s">
        <v>90</v>
      </c>
      <c r="H76" s="48" t="s">
        <v>90</v>
      </c>
      <c r="I76" s="48" t="s">
        <v>91</v>
      </c>
      <c r="J76" s="42">
        <f t="shared" si="0"/>
        <v>1</v>
      </c>
      <c r="K76" s="50"/>
      <c r="L76" s="50"/>
      <c r="M76" s="50"/>
      <c r="N76" s="50"/>
      <c r="O76" s="50"/>
      <c r="P76" s="50"/>
      <c r="Q76" s="50"/>
      <c r="R76" s="50"/>
      <c r="S76" s="50">
        <v>1</v>
      </c>
      <c r="T76" s="50"/>
      <c r="U76" s="50"/>
      <c r="V76" s="50"/>
      <c r="W76" s="52"/>
      <c r="X76" s="35">
        <f t="shared" si="1"/>
        <v>0</v>
      </c>
      <c r="Y76" s="53"/>
      <c r="Z76" s="53"/>
      <c r="AA76" s="53"/>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c r="BW76" s="47"/>
      <c r="BX76" s="47"/>
      <c r="BY76" s="47"/>
      <c r="BZ76" s="47"/>
      <c r="CA76" s="47"/>
      <c r="CB76" s="47"/>
      <c r="CC76" s="47"/>
      <c r="CD76" s="47"/>
      <c r="CE76" s="47"/>
      <c r="CF76" s="47"/>
      <c r="CG76" s="47"/>
      <c r="CH76" s="47"/>
      <c r="CI76" s="47"/>
      <c r="CJ76" s="47"/>
      <c r="CK76" s="47"/>
      <c r="CL76" s="47"/>
      <c r="CM76" s="47"/>
      <c r="CN76" s="47"/>
      <c r="CO76" s="47"/>
      <c r="CP76" s="47"/>
      <c r="CQ76" s="47"/>
      <c r="CR76" s="47"/>
      <c r="CS76" s="47"/>
      <c r="CT76" s="47"/>
      <c r="CU76" s="47"/>
      <c r="CV76" s="47"/>
      <c r="CW76" s="47"/>
      <c r="CX76" s="47"/>
      <c r="CY76" s="47"/>
      <c r="CZ76" s="47"/>
      <c r="DA76" s="47"/>
      <c r="DB76" s="47"/>
      <c r="DC76" s="47"/>
      <c r="DD76" s="47"/>
      <c r="DE76" s="47"/>
      <c r="DF76" s="47"/>
      <c r="DG76" s="47"/>
      <c r="DH76" s="47"/>
      <c r="DI76" s="47"/>
      <c r="DJ76" s="47"/>
      <c r="DK76" s="47"/>
      <c r="DL76" s="47"/>
      <c r="DM76" s="47"/>
      <c r="DN76" s="47"/>
      <c r="DO76" s="47"/>
      <c r="DP76" s="47"/>
      <c r="DQ76" s="47"/>
      <c r="DR76" s="47"/>
      <c r="DS76" s="47"/>
      <c r="DT76" s="47"/>
      <c r="DU76" s="47"/>
      <c r="DV76" s="47"/>
      <c r="DW76" s="47"/>
      <c r="DX76" s="47"/>
      <c r="DY76" s="47"/>
      <c r="DZ76" s="47"/>
      <c r="EA76" s="47"/>
      <c r="EB76" s="47"/>
      <c r="EC76" s="47"/>
      <c r="ED76" s="47"/>
      <c r="EE76" s="47"/>
      <c r="EF76" s="47"/>
      <c r="EG76" s="47"/>
      <c r="EH76" s="47"/>
      <c r="EI76" s="47"/>
      <c r="EJ76" s="47"/>
      <c r="EK76" s="47"/>
      <c r="EL76" s="47"/>
      <c r="EM76" s="47"/>
      <c r="EN76" s="47"/>
      <c r="EO76" s="47"/>
      <c r="EP76" s="47"/>
      <c r="EQ76" s="47"/>
      <c r="ER76" s="47"/>
      <c r="ES76" s="47"/>
      <c r="ET76" s="47"/>
      <c r="EU76" s="47"/>
      <c r="EV76" s="47"/>
      <c r="EW76" s="47"/>
      <c r="EX76" s="47"/>
      <c r="EY76" s="47"/>
      <c r="EZ76" s="47"/>
      <c r="FA76" s="47"/>
      <c r="FB76" s="47"/>
      <c r="FC76" s="47"/>
      <c r="FD76" s="47"/>
      <c r="FE76" s="47"/>
      <c r="FF76" s="47"/>
      <c r="FG76" s="47"/>
      <c r="FH76" s="47"/>
      <c r="FI76" s="47"/>
      <c r="FJ76" s="47"/>
      <c r="FK76" s="47"/>
      <c r="FL76" s="47"/>
      <c r="FM76" s="47"/>
      <c r="FN76" s="47"/>
      <c r="FO76" s="47"/>
      <c r="FP76" s="47"/>
      <c r="FQ76" s="47"/>
      <c r="FR76" s="47"/>
      <c r="FS76" s="47"/>
      <c r="FT76" s="47"/>
      <c r="FU76" s="47"/>
      <c r="FV76" s="47"/>
      <c r="FW76" s="47"/>
      <c r="FX76" s="47"/>
      <c r="FY76" s="47"/>
      <c r="FZ76" s="47"/>
      <c r="GA76" s="47"/>
      <c r="GB76" s="47"/>
      <c r="GC76" s="47"/>
      <c r="GD76" s="47"/>
      <c r="GE76" s="47"/>
      <c r="GF76" s="47"/>
      <c r="GG76" s="47"/>
      <c r="GH76" s="47"/>
      <c r="GI76" s="47"/>
      <c r="GJ76" s="47"/>
      <c r="GK76" s="47"/>
      <c r="GL76" s="47"/>
      <c r="GM76" s="47"/>
      <c r="GN76" s="47"/>
      <c r="GO76" s="47"/>
      <c r="GP76" s="47"/>
      <c r="GQ76" s="47"/>
      <c r="GR76" s="47"/>
      <c r="GS76" s="47"/>
      <c r="GT76" s="47"/>
      <c r="GU76" s="47"/>
      <c r="GV76" s="47"/>
      <c r="GW76" s="47"/>
      <c r="GX76" s="47"/>
      <c r="GY76" s="47"/>
      <c r="GZ76" s="47"/>
      <c r="HA76" s="47"/>
      <c r="HB76" s="47"/>
      <c r="HC76" s="47"/>
      <c r="HD76" s="47"/>
      <c r="HE76" s="47"/>
      <c r="HF76" s="47"/>
      <c r="HG76" s="47"/>
      <c r="HH76" s="47"/>
      <c r="HI76" s="47"/>
      <c r="HJ76" s="47"/>
      <c r="HK76" s="47"/>
      <c r="HL76" s="47"/>
      <c r="HM76" s="47"/>
      <c r="HN76" s="47"/>
      <c r="HO76" s="47"/>
      <c r="HP76" s="47"/>
      <c r="HQ76" s="47"/>
      <c r="HR76" s="47"/>
      <c r="HS76" s="47"/>
      <c r="HT76" s="47"/>
      <c r="HU76" s="47"/>
      <c r="HV76" s="47"/>
      <c r="HW76" s="47"/>
      <c r="HX76" s="47"/>
      <c r="HY76" s="47"/>
      <c r="HZ76" s="47"/>
      <c r="IA76" s="47"/>
      <c r="IB76" s="47"/>
      <c r="IC76" s="47"/>
      <c r="ID76" s="47"/>
      <c r="IE76" s="47"/>
      <c r="IF76" s="47"/>
      <c r="IG76" s="47"/>
      <c r="IH76" s="47"/>
      <c r="II76" s="47"/>
      <c r="IJ76" s="47"/>
      <c r="IK76" s="47"/>
      <c r="IL76" s="47"/>
      <c r="IM76" s="47"/>
      <c r="IN76" s="47"/>
      <c r="IO76" s="47"/>
      <c r="IP76" s="47"/>
      <c r="IQ76" s="47"/>
      <c r="IR76" s="47"/>
      <c r="IS76" s="47"/>
      <c r="IT76" s="47"/>
      <c r="IU76" s="47"/>
      <c r="IV76" s="47"/>
    </row>
    <row r="77" spans="1:256" s="49" customFormat="1" ht="51" customHeight="1" x14ac:dyDescent="0.2">
      <c r="A77" s="35">
        <v>62</v>
      </c>
      <c r="B77" s="35">
        <v>1</v>
      </c>
      <c r="C77" s="51" t="s">
        <v>221</v>
      </c>
      <c r="D77" s="54" t="s">
        <v>153</v>
      </c>
      <c r="E77" s="54" t="s">
        <v>229</v>
      </c>
      <c r="F77" s="51" t="s">
        <v>230</v>
      </c>
      <c r="G77" s="48" t="s">
        <v>90</v>
      </c>
      <c r="H77" s="48" t="s">
        <v>90</v>
      </c>
      <c r="I77" s="48" t="s">
        <v>91</v>
      </c>
      <c r="J77" s="42">
        <f t="shared" si="0"/>
        <v>4</v>
      </c>
      <c r="K77" s="50"/>
      <c r="L77" s="50"/>
      <c r="M77" s="50"/>
      <c r="N77" s="50"/>
      <c r="O77" s="50"/>
      <c r="P77" s="50"/>
      <c r="Q77" s="50"/>
      <c r="R77" s="50">
        <v>2</v>
      </c>
      <c r="S77" s="50"/>
      <c r="T77" s="50"/>
      <c r="U77" s="50">
        <v>2</v>
      </c>
      <c r="V77" s="50"/>
      <c r="W77" s="52"/>
      <c r="X77" s="35">
        <f t="shared" si="1"/>
        <v>0</v>
      </c>
      <c r="Y77" s="53"/>
      <c r="Z77" s="53"/>
      <c r="AA77" s="53"/>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c r="BW77" s="47"/>
      <c r="BX77" s="47"/>
      <c r="BY77" s="47"/>
      <c r="BZ77" s="47"/>
      <c r="CA77" s="47"/>
      <c r="CB77" s="47"/>
      <c r="CC77" s="47"/>
      <c r="CD77" s="47"/>
      <c r="CE77" s="47"/>
      <c r="CF77" s="47"/>
      <c r="CG77" s="47"/>
      <c r="CH77" s="47"/>
      <c r="CI77" s="47"/>
      <c r="CJ77" s="47"/>
      <c r="CK77" s="47"/>
      <c r="CL77" s="47"/>
      <c r="CM77" s="47"/>
      <c r="CN77" s="47"/>
      <c r="CO77" s="47"/>
      <c r="CP77" s="47"/>
      <c r="CQ77" s="47"/>
      <c r="CR77" s="47"/>
      <c r="CS77" s="47"/>
      <c r="CT77" s="47"/>
      <c r="CU77" s="47"/>
      <c r="CV77" s="47"/>
      <c r="CW77" s="47"/>
      <c r="CX77" s="47"/>
      <c r="CY77" s="47"/>
      <c r="CZ77" s="47"/>
      <c r="DA77" s="47"/>
      <c r="DB77" s="47"/>
      <c r="DC77" s="47"/>
      <c r="DD77" s="47"/>
      <c r="DE77" s="47"/>
      <c r="DF77" s="47"/>
      <c r="DG77" s="47"/>
      <c r="DH77" s="47"/>
      <c r="DI77" s="47"/>
      <c r="DJ77" s="47"/>
      <c r="DK77" s="47"/>
      <c r="DL77" s="47"/>
      <c r="DM77" s="47"/>
      <c r="DN77" s="47"/>
      <c r="DO77" s="47"/>
      <c r="DP77" s="47"/>
      <c r="DQ77" s="47"/>
      <c r="DR77" s="47"/>
      <c r="DS77" s="47"/>
      <c r="DT77" s="47"/>
      <c r="DU77" s="47"/>
      <c r="DV77" s="47"/>
      <c r="DW77" s="47"/>
      <c r="DX77" s="47"/>
      <c r="DY77" s="47"/>
      <c r="DZ77" s="47"/>
      <c r="EA77" s="47"/>
      <c r="EB77" s="47"/>
      <c r="EC77" s="47"/>
      <c r="ED77" s="47"/>
      <c r="EE77" s="47"/>
      <c r="EF77" s="47"/>
      <c r="EG77" s="47"/>
      <c r="EH77" s="47"/>
      <c r="EI77" s="47"/>
      <c r="EJ77" s="47"/>
      <c r="EK77" s="47"/>
      <c r="EL77" s="47"/>
      <c r="EM77" s="47"/>
      <c r="EN77" s="47"/>
      <c r="EO77" s="47"/>
      <c r="EP77" s="47"/>
      <c r="EQ77" s="47"/>
      <c r="ER77" s="47"/>
      <c r="ES77" s="47"/>
      <c r="ET77" s="47"/>
      <c r="EU77" s="47"/>
      <c r="EV77" s="47"/>
      <c r="EW77" s="47"/>
      <c r="EX77" s="47"/>
      <c r="EY77" s="47"/>
      <c r="EZ77" s="47"/>
      <c r="FA77" s="47"/>
      <c r="FB77" s="47"/>
      <c r="FC77" s="47"/>
      <c r="FD77" s="47"/>
      <c r="FE77" s="47"/>
      <c r="FF77" s="47"/>
      <c r="FG77" s="47"/>
      <c r="FH77" s="47"/>
      <c r="FI77" s="47"/>
      <c r="FJ77" s="47"/>
      <c r="FK77" s="47"/>
      <c r="FL77" s="47"/>
      <c r="FM77" s="47"/>
      <c r="FN77" s="47"/>
      <c r="FO77" s="47"/>
      <c r="FP77" s="47"/>
      <c r="FQ77" s="47"/>
      <c r="FR77" s="47"/>
      <c r="FS77" s="47"/>
      <c r="FT77" s="47"/>
      <c r="FU77" s="47"/>
      <c r="FV77" s="47"/>
      <c r="FW77" s="47"/>
      <c r="FX77" s="47"/>
      <c r="FY77" s="47"/>
      <c r="FZ77" s="47"/>
      <c r="GA77" s="47"/>
      <c r="GB77" s="47"/>
      <c r="GC77" s="47"/>
      <c r="GD77" s="47"/>
      <c r="GE77" s="47"/>
      <c r="GF77" s="47"/>
      <c r="GG77" s="47"/>
      <c r="GH77" s="47"/>
      <c r="GI77" s="47"/>
      <c r="GJ77" s="47"/>
      <c r="GK77" s="47"/>
      <c r="GL77" s="47"/>
      <c r="GM77" s="47"/>
      <c r="GN77" s="47"/>
      <c r="GO77" s="47"/>
      <c r="GP77" s="47"/>
      <c r="GQ77" s="47"/>
      <c r="GR77" s="47"/>
      <c r="GS77" s="47"/>
      <c r="GT77" s="47"/>
      <c r="GU77" s="47"/>
      <c r="GV77" s="47"/>
      <c r="GW77" s="47"/>
      <c r="GX77" s="47"/>
      <c r="GY77" s="47"/>
      <c r="GZ77" s="47"/>
      <c r="HA77" s="47"/>
      <c r="HB77" s="47"/>
      <c r="HC77" s="47"/>
      <c r="HD77" s="47"/>
      <c r="HE77" s="47"/>
      <c r="HF77" s="47"/>
      <c r="HG77" s="47"/>
      <c r="HH77" s="47"/>
      <c r="HI77" s="47"/>
      <c r="HJ77" s="47"/>
      <c r="HK77" s="47"/>
      <c r="HL77" s="47"/>
      <c r="HM77" s="47"/>
      <c r="HN77" s="47"/>
      <c r="HO77" s="47"/>
      <c r="HP77" s="47"/>
      <c r="HQ77" s="47"/>
      <c r="HR77" s="47"/>
      <c r="HS77" s="47"/>
      <c r="HT77" s="47"/>
      <c r="HU77" s="47"/>
      <c r="HV77" s="47"/>
      <c r="HW77" s="47"/>
      <c r="HX77" s="47"/>
      <c r="HY77" s="47"/>
      <c r="HZ77" s="47"/>
      <c r="IA77" s="47"/>
      <c r="IB77" s="47"/>
      <c r="IC77" s="47"/>
      <c r="ID77" s="47"/>
      <c r="IE77" s="47"/>
      <c r="IF77" s="47"/>
      <c r="IG77" s="47"/>
      <c r="IH77" s="47"/>
      <c r="II77" s="47"/>
      <c r="IJ77" s="47"/>
      <c r="IK77" s="47"/>
      <c r="IL77" s="47"/>
      <c r="IM77" s="47"/>
      <c r="IN77" s="47"/>
      <c r="IO77" s="47"/>
      <c r="IP77" s="47"/>
      <c r="IQ77" s="47"/>
      <c r="IR77" s="47"/>
      <c r="IS77" s="47"/>
      <c r="IT77" s="47"/>
      <c r="IU77" s="47"/>
      <c r="IV77" s="47"/>
    </row>
    <row r="78" spans="1:256" s="49" customFormat="1" ht="51" customHeight="1" x14ac:dyDescent="0.2">
      <c r="A78" s="35">
        <v>63</v>
      </c>
      <c r="B78" s="35">
        <v>1</v>
      </c>
      <c r="C78" s="51" t="s">
        <v>222</v>
      </c>
      <c r="D78" s="54" t="s">
        <v>154</v>
      </c>
      <c r="E78" s="54" t="s">
        <v>229</v>
      </c>
      <c r="F78" s="51" t="s">
        <v>230</v>
      </c>
      <c r="G78" s="48" t="s">
        <v>90</v>
      </c>
      <c r="H78" s="48" t="s">
        <v>90</v>
      </c>
      <c r="I78" s="48" t="s">
        <v>91</v>
      </c>
      <c r="J78" s="42">
        <f t="shared" si="0"/>
        <v>4</v>
      </c>
      <c r="K78" s="50"/>
      <c r="L78" s="50"/>
      <c r="M78" s="50"/>
      <c r="N78" s="50"/>
      <c r="O78" s="50"/>
      <c r="P78" s="50"/>
      <c r="Q78" s="50"/>
      <c r="R78" s="50">
        <v>2</v>
      </c>
      <c r="S78" s="50"/>
      <c r="T78" s="50"/>
      <c r="U78" s="50">
        <v>2</v>
      </c>
      <c r="V78" s="50"/>
      <c r="W78" s="52"/>
      <c r="X78" s="35">
        <f t="shared" si="1"/>
        <v>0</v>
      </c>
      <c r="Y78" s="53"/>
      <c r="Z78" s="53"/>
      <c r="AA78" s="53"/>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F78" s="47"/>
      <c r="CG78" s="47"/>
      <c r="CH78" s="47"/>
      <c r="CI78" s="47"/>
      <c r="CJ78" s="47"/>
      <c r="CK78" s="47"/>
      <c r="CL78" s="47"/>
      <c r="CM78" s="47"/>
      <c r="CN78" s="47"/>
      <c r="CO78" s="47"/>
      <c r="CP78" s="47"/>
      <c r="CQ78" s="47"/>
      <c r="CR78" s="47"/>
      <c r="CS78" s="47"/>
      <c r="CT78" s="47"/>
      <c r="CU78" s="47"/>
      <c r="CV78" s="47"/>
      <c r="CW78" s="47"/>
      <c r="CX78" s="47"/>
      <c r="CY78" s="47"/>
      <c r="CZ78" s="47"/>
      <c r="DA78" s="47"/>
      <c r="DB78" s="47"/>
      <c r="DC78" s="47"/>
      <c r="DD78" s="47"/>
      <c r="DE78" s="47"/>
      <c r="DF78" s="47"/>
      <c r="DG78" s="47"/>
      <c r="DH78" s="47"/>
      <c r="DI78" s="47"/>
      <c r="DJ78" s="47"/>
      <c r="DK78" s="47"/>
      <c r="DL78" s="47"/>
      <c r="DM78" s="47"/>
      <c r="DN78" s="47"/>
      <c r="DO78" s="47"/>
      <c r="DP78" s="47"/>
      <c r="DQ78" s="47"/>
      <c r="DR78" s="47"/>
      <c r="DS78" s="47"/>
      <c r="DT78" s="47"/>
      <c r="DU78" s="47"/>
      <c r="DV78" s="47"/>
      <c r="DW78" s="47"/>
      <c r="DX78" s="47"/>
      <c r="DY78" s="47"/>
      <c r="DZ78" s="47"/>
      <c r="EA78" s="47"/>
      <c r="EB78" s="47"/>
      <c r="EC78" s="47"/>
      <c r="ED78" s="47"/>
      <c r="EE78" s="47"/>
      <c r="EF78" s="47"/>
      <c r="EG78" s="47"/>
      <c r="EH78" s="47"/>
      <c r="EI78" s="47"/>
      <c r="EJ78" s="47"/>
      <c r="EK78" s="47"/>
      <c r="EL78" s="47"/>
      <c r="EM78" s="47"/>
      <c r="EN78" s="47"/>
      <c r="EO78" s="47"/>
      <c r="EP78" s="47"/>
      <c r="EQ78" s="47"/>
      <c r="ER78" s="47"/>
      <c r="ES78" s="47"/>
      <c r="ET78" s="47"/>
      <c r="EU78" s="47"/>
      <c r="EV78" s="47"/>
      <c r="EW78" s="47"/>
      <c r="EX78" s="47"/>
      <c r="EY78" s="47"/>
      <c r="EZ78" s="47"/>
      <c r="FA78" s="47"/>
      <c r="FB78" s="47"/>
      <c r="FC78" s="47"/>
      <c r="FD78" s="47"/>
      <c r="FE78" s="47"/>
      <c r="FF78" s="47"/>
      <c r="FG78" s="47"/>
      <c r="FH78" s="47"/>
      <c r="FI78" s="47"/>
      <c r="FJ78" s="47"/>
      <c r="FK78" s="47"/>
      <c r="FL78" s="47"/>
      <c r="FM78" s="47"/>
      <c r="FN78" s="47"/>
      <c r="FO78" s="47"/>
      <c r="FP78" s="47"/>
      <c r="FQ78" s="47"/>
      <c r="FR78" s="47"/>
      <c r="FS78" s="47"/>
      <c r="FT78" s="47"/>
      <c r="FU78" s="47"/>
      <c r="FV78" s="47"/>
      <c r="FW78" s="47"/>
      <c r="FX78" s="47"/>
      <c r="FY78" s="47"/>
      <c r="FZ78" s="47"/>
      <c r="GA78" s="47"/>
      <c r="GB78" s="47"/>
      <c r="GC78" s="47"/>
      <c r="GD78" s="47"/>
      <c r="GE78" s="47"/>
      <c r="GF78" s="47"/>
      <c r="GG78" s="47"/>
      <c r="GH78" s="47"/>
      <c r="GI78" s="47"/>
      <c r="GJ78" s="47"/>
      <c r="GK78" s="47"/>
      <c r="GL78" s="47"/>
      <c r="GM78" s="47"/>
      <c r="GN78" s="47"/>
      <c r="GO78" s="47"/>
      <c r="GP78" s="47"/>
      <c r="GQ78" s="47"/>
      <c r="GR78" s="47"/>
      <c r="GS78" s="47"/>
      <c r="GT78" s="47"/>
      <c r="GU78" s="47"/>
      <c r="GV78" s="47"/>
      <c r="GW78" s="47"/>
      <c r="GX78" s="47"/>
      <c r="GY78" s="47"/>
      <c r="GZ78" s="47"/>
      <c r="HA78" s="47"/>
      <c r="HB78" s="47"/>
      <c r="HC78" s="47"/>
      <c r="HD78" s="47"/>
      <c r="HE78" s="47"/>
      <c r="HF78" s="47"/>
      <c r="HG78" s="47"/>
      <c r="HH78" s="47"/>
      <c r="HI78" s="47"/>
      <c r="HJ78" s="47"/>
      <c r="HK78" s="47"/>
      <c r="HL78" s="47"/>
      <c r="HM78" s="47"/>
      <c r="HN78" s="47"/>
      <c r="HO78" s="47"/>
      <c r="HP78" s="47"/>
      <c r="HQ78" s="47"/>
      <c r="HR78" s="47"/>
      <c r="HS78" s="47"/>
      <c r="HT78" s="47"/>
      <c r="HU78" s="47"/>
      <c r="HV78" s="47"/>
      <c r="HW78" s="47"/>
      <c r="HX78" s="47"/>
      <c r="HY78" s="47"/>
      <c r="HZ78" s="47"/>
      <c r="IA78" s="47"/>
      <c r="IB78" s="47"/>
      <c r="IC78" s="47"/>
      <c r="ID78" s="47"/>
      <c r="IE78" s="47"/>
      <c r="IF78" s="47"/>
      <c r="IG78" s="47"/>
      <c r="IH78" s="47"/>
      <c r="II78" s="47"/>
      <c r="IJ78" s="47"/>
      <c r="IK78" s="47"/>
      <c r="IL78" s="47"/>
      <c r="IM78" s="47"/>
      <c r="IN78" s="47"/>
      <c r="IO78" s="47"/>
      <c r="IP78" s="47"/>
      <c r="IQ78" s="47"/>
      <c r="IR78" s="47"/>
      <c r="IS78" s="47"/>
      <c r="IT78" s="47"/>
      <c r="IU78" s="47"/>
      <c r="IV78" s="47"/>
    </row>
    <row r="79" spans="1:256" s="49" customFormat="1" ht="51" customHeight="1" x14ac:dyDescent="0.2">
      <c r="A79" s="35">
        <v>64</v>
      </c>
      <c r="B79" s="35">
        <v>1</v>
      </c>
      <c r="C79" s="51" t="s">
        <v>223</v>
      </c>
      <c r="D79" s="54" t="s">
        <v>155</v>
      </c>
      <c r="E79" s="54" t="s">
        <v>229</v>
      </c>
      <c r="F79" s="51" t="s">
        <v>35</v>
      </c>
      <c r="G79" s="48" t="s">
        <v>90</v>
      </c>
      <c r="H79" s="48" t="s">
        <v>90</v>
      </c>
      <c r="I79" s="48" t="s">
        <v>91</v>
      </c>
      <c r="J79" s="42">
        <f t="shared" si="0"/>
        <v>0.25</v>
      </c>
      <c r="K79" s="50"/>
      <c r="L79" s="50"/>
      <c r="M79" s="50"/>
      <c r="N79" s="50"/>
      <c r="O79" s="50"/>
      <c r="P79" s="50"/>
      <c r="Q79" s="50"/>
      <c r="R79" s="50">
        <v>0.15</v>
      </c>
      <c r="S79" s="50"/>
      <c r="T79" s="50"/>
      <c r="U79" s="50">
        <v>0.1</v>
      </c>
      <c r="V79" s="50"/>
      <c r="W79" s="52"/>
      <c r="X79" s="35">
        <f t="shared" si="1"/>
        <v>0</v>
      </c>
      <c r="Y79" s="53"/>
      <c r="Z79" s="53"/>
      <c r="AA79" s="53"/>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47"/>
      <c r="DK79" s="47"/>
      <c r="DL79" s="47"/>
      <c r="DM79" s="47"/>
      <c r="DN79" s="47"/>
      <c r="DO79" s="47"/>
      <c r="DP79" s="47"/>
      <c r="DQ79" s="47"/>
      <c r="DR79" s="47"/>
      <c r="DS79" s="47"/>
      <c r="DT79" s="47"/>
      <c r="DU79" s="47"/>
      <c r="DV79" s="47"/>
      <c r="DW79" s="47"/>
      <c r="DX79" s="47"/>
      <c r="DY79" s="47"/>
      <c r="DZ79" s="47"/>
      <c r="EA79" s="47"/>
      <c r="EB79" s="47"/>
      <c r="EC79" s="47"/>
      <c r="ED79" s="47"/>
      <c r="EE79" s="47"/>
      <c r="EF79" s="47"/>
      <c r="EG79" s="47"/>
      <c r="EH79" s="47"/>
      <c r="EI79" s="47"/>
      <c r="EJ79" s="47"/>
      <c r="EK79" s="47"/>
      <c r="EL79" s="47"/>
      <c r="EM79" s="47"/>
      <c r="EN79" s="47"/>
      <c r="EO79" s="47"/>
      <c r="EP79" s="47"/>
      <c r="EQ79" s="47"/>
      <c r="ER79" s="47"/>
      <c r="ES79" s="47"/>
      <c r="ET79" s="47"/>
      <c r="EU79" s="47"/>
      <c r="EV79" s="47"/>
      <c r="EW79" s="47"/>
      <c r="EX79" s="47"/>
      <c r="EY79" s="47"/>
      <c r="EZ79" s="47"/>
      <c r="FA79" s="47"/>
      <c r="FB79" s="47"/>
      <c r="FC79" s="47"/>
      <c r="FD79" s="47"/>
      <c r="FE79" s="47"/>
      <c r="FF79" s="47"/>
      <c r="FG79" s="47"/>
      <c r="FH79" s="47"/>
      <c r="FI79" s="47"/>
      <c r="FJ79" s="47"/>
      <c r="FK79" s="47"/>
      <c r="FL79" s="47"/>
      <c r="FM79" s="47"/>
      <c r="FN79" s="47"/>
      <c r="FO79" s="47"/>
      <c r="FP79" s="47"/>
      <c r="FQ79" s="47"/>
      <c r="FR79" s="47"/>
      <c r="FS79" s="47"/>
      <c r="FT79" s="47"/>
      <c r="FU79" s="47"/>
      <c r="FV79" s="47"/>
      <c r="FW79" s="47"/>
      <c r="FX79" s="47"/>
      <c r="FY79" s="47"/>
      <c r="FZ79" s="47"/>
      <c r="GA79" s="47"/>
      <c r="GB79" s="47"/>
      <c r="GC79" s="47"/>
      <c r="GD79" s="47"/>
      <c r="GE79" s="47"/>
      <c r="GF79" s="47"/>
      <c r="GG79" s="47"/>
      <c r="GH79" s="47"/>
      <c r="GI79" s="47"/>
      <c r="GJ79" s="47"/>
      <c r="GK79" s="47"/>
      <c r="GL79" s="47"/>
      <c r="GM79" s="47"/>
      <c r="GN79" s="47"/>
      <c r="GO79" s="47"/>
      <c r="GP79" s="47"/>
      <c r="GQ79" s="47"/>
      <c r="GR79" s="47"/>
      <c r="GS79" s="47"/>
      <c r="GT79" s="47"/>
      <c r="GU79" s="47"/>
      <c r="GV79" s="47"/>
      <c r="GW79" s="47"/>
      <c r="GX79" s="47"/>
      <c r="GY79" s="47"/>
      <c r="GZ79" s="47"/>
      <c r="HA79" s="47"/>
      <c r="HB79" s="47"/>
      <c r="HC79" s="47"/>
      <c r="HD79" s="47"/>
      <c r="HE79" s="47"/>
      <c r="HF79" s="47"/>
      <c r="HG79" s="47"/>
      <c r="HH79" s="47"/>
      <c r="HI79" s="47"/>
      <c r="HJ79" s="47"/>
      <c r="HK79" s="47"/>
      <c r="HL79" s="47"/>
      <c r="HM79" s="47"/>
      <c r="HN79" s="47"/>
      <c r="HO79" s="47"/>
      <c r="HP79" s="47"/>
      <c r="HQ79" s="47"/>
      <c r="HR79" s="47"/>
      <c r="HS79" s="47"/>
      <c r="HT79" s="47"/>
      <c r="HU79" s="47"/>
      <c r="HV79" s="47"/>
      <c r="HW79" s="47"/>
      <c r="HX79" s="47"/>
      <c r="HY79" s="47"/>
      <c r="HZ79" s="47"/>
      <c r="IA79" s="47"/>
      <c r="IB79" s="47"/>
      <c r="IC79" s="47"/>
      <c r="ID79" s="47"/>
      <c r="IE79" s="47"/>
      <c r="IF79" s="47"/>
      <c r="IG79" s="47"/>
      <c r="IH79" s="47"/>
      <c r="II79" s="47"/>
      <c r="IJ79" s="47"/>
      <c r="IK79" s="47"/>
      <c r="IL79" s="47"/>
      <c r="IM79" s="47"/>
      <c r="IN79" s="47"/>
      <c r="IO79" s="47"/>
      <c r="IP79" s="47"/>
      <c r="IQ79" s="47"/>
      <c r="IR79" s="47"/>
      <c r="IS79" s="47"/>
      <c r="IT79" s="47"/>
      <c r="IU79" s="47"/>
      <c r="IV79" s="47"/>
    </row>
    <row r="80" spans="1:256" s="49" customFormat="1" ht="51" customHeight="1" x14ac:dyDescent="0.2">
      <c r="A80" s="35">
        <v>65</v>
      </c>
      <c r="B80" s="35">
        <v>1</v>
      </c>
      <c r="C80" s="51" t="s">
        <v>224</v>
      </c>
      <c r="D80" s="54" t="s">
        <v>156</v>
      </c>
      <c r="E80" s="54" t="s">
        <v>229</v>
      </c>
      <c r="F80" s="51" t="s">
        <v>232</v>
      </c>
      <c r="G80" s="48" t="s">
        <v>90</v>
      </c>
      <c r="H80" s="48" t="s">
        <v>90</v>
      </c>
      <c r="I80" s="48" t="s">
        <v>91</v>
      </c>
      <c r="J80" s="42">
        <f t="shared" si="0"/>
        <v>10</v>
      </c>
      <c r="K80" s="50"/>
      <c r="L80" s="50"/>
      <c r="M80" s="50"/>
      <c r="N80" s="50"/>
      <c r="O80" s="50"/>
      <c r="P80" s="50"/>
      <c r="Q80" s="50"/>
      <c r="R80" s="50">
        <v>10</v>
      </c>
      <c r="S80" s="50"/>
      <c r="T80" s="50"/>
      <c r="U80" s="50"/>
      <c r="V80" s="50"/>
      <c r="W80" s="52"/>
      <c r="X80" s="35">
        <f t="shared" si="1"/>
        <v>0</v>
      </c>
      <c r="Y80" s="53"/>
      <c r="Z80" s="53"/>
      <c r="AA80" s="53"/>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c r="DK80" s="47"/>
      <c r="DL80" s="47"/>
      <c r="DM80" s="47"/>
      <c r="DN80" s="47"/>
      <c r="DO80" s="47"/>
      <c r="DP80" s="47"/>
      <c r="DQ80" s="47"/>
      <c r="DR80" s="47"/>
      <c r="DS80" s="47"/>
      <c r="DT80" s="47"/>
      <c r="DU80" s="47"/>
      <c r="DV80" s="47"/>
      <c r="DW80" s="47"/>
      <c r="DX80" s="47"/>
      <c r="DY80" s="47"/>
      <c r="DZ80" s="47"/>
      <c r="EA80" s="47"/>
      <c r="EB80" s="47"/>
      <c r="EC80" s="47"/>
      <c r="ED80" s="47"/>
      <c r="EE80" s="47"/>
      <c r="EF80" s="47"/>
      <c r="EG80" s="47"/>
      <c r="EH80" s="47"/>
      <c r="EI80" s="47"/>
      <c r="EJ80" s="47"/>
      <c r="EK80" s="47"/>
      <c r="EL80" s="47"/>
      <c r="EM80" s="47"/>
      <c r="EN80" s="47"/>
      <c r="EO80" s="47"/>
      <c r="EP80" s="47"/>
      <c r="EQ80" s="47"/>
      <c r="ER80" s="47"/>
      <c r="ES80" s="47"/>
      <c r="ET80" s="47"/>
      <c r="EU80" s="47"/>
      <c r="EV80" s="47"/>
      <c r="EW80" s="47"/>
      <c r="EX80" s="47"/>
      <c r="EY80" s="47"/>
      <c r="EZ80" s="47"/>
      <c r="FA80" s="47"/>
      <c r="FB80" s="47"/>
      <c r="FC80" s="47"/>
      <c r="FD80" s="47"/>
      <c r="FE80" s="47"/>
      <c r="FF80" s="47"/>
      <c r="FG80" s="47"/>
      <c r="FH80" s="47"/>
      <c r="FI80" s="47"/>
      <c r="FJ80" s="47"/>
      <c r="FK80" s="47"/>
      <c r="FL80" s="47"/>
      <c r="FM80" s="47"/>
      <c r="FN80" s="47"/>
      <c r="FO80" s="47"/>
      <c r="FP80" s="47"/>
      <c r="FQ80" s="47"/>
      <c r="FR80" s="47"/>
      <c r="FS80" s="47"/>
      <c r="FT80" s="47"/>
      <c r="FU80" s="47"/>
      <c r="FV80" s="47"/>
      <c r="FW80" s="47"/>
      <c r="FX80" s="47"/>
      <c r="FY80" s="47"/>
      <c r="FZ80" s="47"/>
      <c r="GA80" s="47"/>
      <c r="GB80" s="47"/>
      <c r="GC80" s="47"/>
      <c r="GD80" s="47"/>
      <c r="GE80" s="47"/>
      <c r="GF80" s="47"/>
      <c r="GG80" s="47"/>
      <c r="GH80" s="47"/>
      <c r="GI80" s="47"/>
      <c r="GJ80" s="47"/>
      <c r="GK80" s="47"/>
      <c r="GL80" s="47"/>
      <c r="GM80" s="47"/>
      <c r="GN80" s="47"/>
      <c r="GO80" s="47"/>
      <c r="GP80" s="47"/>
      <c r="GQ80" s="47"/>
      <c r="GR80" s="47"/>
      <c r="GS80" s="47"/>
      <c r="GT80" s="47"/>
      <c r="GU80" s="47"/>
      <c r="GV80" s="47"/>
      <c r="GW80" s="47"/>
      <c r="GX80" s="47"/>
      <c r="GY80" s="47"/>
      <c r="GZ80" s="47"/>
      <c r="HA80" s="47"/>
      <c r="HB80" s="47"/>
      <c r="HC80" s="47"/>
      <c r="HD80" s="47"/>
      <c r="HE80" s="47"/>
      <c r="HF80" s="47"/>
      <c r="HG80" s="47"/>
      <c r="HH80" s="47"/>
      <c r="HI80" s="47"/>
      <c r="HJ80" s="47"/>
      <c r="HK80" s="47"/>
      <c r="HL80" s="47"/>
      <c r="HM80" s="47"/>
      <c r="HN80" s="47"/>
      <c r="HO80" s="47"/>
      <c r="HP80" s="47"/>
      <c r="HQ80" s="47"/>
      <c r="HR80" s="47"/>
      <c r="HS80" s="47"/>
      <c r="HT80" s="47"/>
      <c r="HU80" s="47"/>
      <c r="HV80" s="47"/>
      <c r="HW80" s="47"/>
      <c r="HX80" s="47"/>
      <c r="HY80" s="47"/>
      <c r="HZ80" s="47"/>
      <c r="IA80" s="47"/>
      <c r="IB80" s="47"/>
      <c r="IC80" s="47"/>
      <c r="ID80" s="47"/>
      <c r="IE80" s="47"/>
      <c r="IF80" s="47"/>
      <c r="IG80" s="47"/>
      <c r="IH80" s="47"/>
      <c r="II80" s="47"/>
      <c r="IJ80" s="47"/>
      <c r="IK80" s="47"/>
      <c r="IL80" s="47"/>
      <c r="IM80" s="47"/>
      <c r="IN80" s="47"/>
      <c r="IO80" s="47"/>
      <c r="IP80" s="47"/>
      <c r="IQ80" s="47"/>
      <c r="IR80" s="47"/>
      <c r="IS80" s="47"/>
      <c r="IT80" s="47"/>
      <c r="IU80" s="47"/>
      <c r="IV80" s="47"/>
    </row>
    <row r="81" spans="1:256" s="49" customFormat="1" ht="51" customHeight="1" x14ac:dyDescent="0.2">
      <c r="A81" s="35">
        <v>66</v>
      </c>
      <c r="B81" s="35">
        <v>1</v>
      </c>
      <c r="C81" s="51" t="s">
        <v>225</v>
      </c>
      <c r="D81" s="54" t="s">
        <v>157</v>
      </c>
      <c r="E81" s="54" t="s">
        <v>229</v>
      </c>
      <c r="F81" s="51" t="s">
        <v>232</v>
      </c>
      <c r="G81" s="48" t="s">
        <v>90</v>
      </c>
      <c r="H81" s="48" t="s">
        <v>90</v>
      </c>
      <c r="I81" s="48" t="s">
        <v>91</v>
      </c>
      <c r="J81" s="42">
        <f t="shared" ref="J81:J83" si="2">K81+L81+M81+N81+O81+P81+Q81+R81+S81+T81+U81+V81</f>
        <v>2</v>
      </c>
      <c r="K81" s="50"/>
      <c r="L81" s="50"/>
      <c r="M81" s="50"/>
      <c r="N81" s="50"/>
      <c r="O81" s="50"/>
      <c r="P81" s="50"/>
      <c r="Q81" s="50"/>
      <c r="R81" s="50"/>
      <c r="S81" s="50"/>
      <c r="T81" s="50">
        <v>2</v>
      </c>
      <c r="U81" s="50"/>
      <c r="V81" s="50"/>
      <c r="W81" s="52"/>
      <c r="X81" s="35">
        <f t="shared" ref="X81:X83" si="3">W81*J81</f>
        <v>0</v>
      </c>
      <c r="Y81" s="53"/>
      <c r="Z81" s="53"/>
      <c r="AA81" s="53"/>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c r="CY81" s="47"/>
      <c r="CZ81" s="47"/>
      <c r="DA81" s="47"/>
      <c r="DB81" s="47"/>
      <c r="DC81" s="47"/>
      <c r="DD81" s="47"/>
      <c r="DE81" s="47"/>
      <c r="DF81" s="47"/>
      <c r="DG81" s="47"/>
      <c r="DH81" s="47"/>
      <c r="DI81" s="47"/>
      <c r="DJ81" s="47"/>
      <c r="DK81" s="47"/>
      <c r="DL81" s="47"/>
      <c r="DM81" s="47"/>
      <c r="DN81" s="47"/>
      <c r="DO81" s="47"/>
      <c r="DP81" s="47"/>
      <c r="DQ81" s="47"/>
      <c r="DR81" s="47"/>
      <c r="DS81" s="47"/>
      <c r="DT81" s="47"/>
      <c r="DU81" s="47"/>
      <c r="DV81" s="47"/>
      <c r="DW81" s="47"/>
      <c r="DX81" s="47"/>
      <c r="DY81" s="47"/>
      <c r="DZ81" s="47"/>
      <c r="EA81" s="47"/>
      <c r="EB81" s="47"/>
      <c r="EC81" s="47"/>
      <c r="ED81" s="47"/>
      <c r="EE81" s="47"/>
      <c r="EF81" s="47"/>
      <c r="EG81" s="47"/>
      <c r="EH81" s="47"/>
      <c r="EI81" s="47"/>
      <c r="EJ81" s="47"/>
      <c r="EK81" s="47"/>
      <c r="EL81" s="47"/>
      <c r="EM81" s="47"/>
      <c r="EN81" s="47"/>
      <c r="EO81" s="47"/>
      <c r="EP81" s="47"/>
      <c r="EQ81" s="47"/>
      <c r="ER81" s="47"/>
      <c r="ES81" s="47"/>
      <c r="ET81" s="47"/>
      <c r="EU81" s="47"/>
      <c r="EV81" s="47"/>
      <c r="EW81" s="47"/>
      <c r="EX81" s="47"/>
      <c r="EY81" s="47"/>
      <c r="EZ81" s="47"/>
      <c r="FA81" s="47"/>
      <c r="FB81" s="47"/>
      <c r="FC81" s="47"/>
      <c r="FD81" s="47"/>
      <c r="FE81" s="47"/>
      <c r="FF81" s="47"/>
      <c r="FG81" s="47"/>
      <c r="FH81" s="47"/>
      <c r="FI81" s="47"/>
      <c r="FJ81" s="47"/>
      <c r="FK81" s="47"/>
      <c r="FL81" s="47"/>
      <c r="FM81" s="47"/>
      <c r="FN81" s="47"/>
      <c r="FO81" s="47"/>
      <c r="FP81" s="47"/>
      <c r="FQ81" s="47"/>
      <c r="FR81" s="47"/>
      <c r="FS81" s="47"/>
      <c r="FT81" s="47"/>
      <c r="FU81" s="47"/>
      <c r="FV81" s="47"/>
      <c r="FW81" s="47"/>
      <c r="FX81" s="47"/>
      <c r="FY81" s="47"/>
      <c r="FZ81" s="47"/>
      <c r="GA81" s="47"/>
      <c r="GB81" s="47"/>
      <c r="GC81" s="47"/>
      <c r="GD81" s="47"/>
      <c r="GE81" s="47"/>
      <c r="GF81" s="47"/>
      <c r="GG81" s="47"/>
      <c r="GH81" s="47"/>
      <c r="GI81" s="47"/>
      <c r="GJ81" s="47"/>
      <c r="GK81" s="47"/>
      <c r="GL81" s="47"/>
      <c r="GM81" s="47"/>
      <c r="GN81" s="47"/>
      <c r="GO81" s="47"/>
      <c r="GP81" s="47"/>
      <c r="GQ81" s="47"/>
      <c r="GR81" s="47"/>
      <c r="GS81" s="47"/>
      <c r="GT81" s="47"/>
      <c r="GU81" s="47"/>
      <c r="GV81" s="47"/>
      <c r="GW81" s="47"/>
      <c r="GX81" s="47"/>
      <c r="GY81" s="47"/>
      <c r="GZ81" s="47"/>
      <c r="HA81" s="47"/>
      <c r="HB81" s="47"/>
      <c r="HC81" s="47"/>
      <c r="HD81" s="47"/>
      <c r="HE81" s="47"/>
      <c r="HF81" s="47"/>
      <c r="HG81" s="47"/>
      <c r="HH81" s="47"/>
      <c r="HI81" s="47"/>
      <c r="HJ81" s="47"/>
      <c r="HK81" s="47"/>
      <c r="HL81" s="47"/>
      <c r="HM81" s="47"/>
      <c r="HN81" s="47"/>
      <c r="HO81" s="47"/>
      <c r="HP81" s="47"/>
      <c r="HQ81" s="47"/>
      <c r="HR81" s="47"/>
      <c r="HS81" s="47"/>
      <c r="HT81" s="47"/>
      <c r="HU81" s="47"/>
      <c r="HV81" s="47"/>
      <c r="HW81" s="47"/>
      <c r="HX81" s="47"/>
      <c r="HY81" s="47"/>
      <c r="HZ81" s="47"/>
      <c r="IA81" s="47"/>
      <c r="IB81" s="47"/>
      <c r="IC81" s="47"/>
      <c r="ID81" s="47"/>
      <c r="IE81" s="47"/>
      <c r="IF81" s="47"/>
      <c r="IG81" s="47"/>
      <c r="IH81" s="47"/>
      <c r="II81" s="47"/>
      <c r="IJ81" s="47"/>
      <c r="IK81" s="47"/>
      <c r="IL81" s="47"/>
      <c r="IM81" s="47"/>
      <c r="IN81" s="47"/>
      <c r="IO81" s="47"/>
      <c r="IP81" s="47"/>
      <c r="IQ81" s="47"/>
      <c r="IR81" s="47"/>
      <c r="IS81" s="47"/>
      <c r="IT81" s="47"/>
      <c r="IU81" s="47"/>
      <c r="IV81" s="47"/>
    </row>
    <row r="82" spans="1:256" s="49" customFormat="1" ht="51" customHeight="1" x14ac:dyDescent="0.2">
      <c r="A82" s="35">
        <v>67</v>
      </c>
      <c r="B82" s="35">
        <v>1</v>
      </c>
      <c r="C82" s="51" t="s">
        <v>226</v>
      </c>
      <c r="D82" s="54" t="s">
        <v>158</v>
      </c>
      <c r="E82" s="54" t="s">
        <v>229</v>
      </c>
      <c r="F82" s="51" t="s">
        <v>230</v>
      </c>
      <c r="G82" s="48" t="s">
        <v>90</v>
      </c>
      <c r="H82" s="48" t="s">
        <v>90</v>
      </c>
      <c r="I82" s="48" t="s">
        <v>91</v>
      </c>
      <c r="J82" s="42">
        <f t="shared" si="2"/>
        <v>1</v>
      </c>
      <c r="K82" s="50"/>
      <c r="L82" s="50"/>
      <c r="M82" s="50"/>
      <c r="N82" s="50"/>
      <c r="O82" s="50"/>
      <c r="P82" s="50"/>
      <c r="Q82" s="50"/>
      <c r="R82" s="50"/>
      <c r="S82" s="50"/>
      <c r="T82" s="50">
        <v>1</v>
      </c>
      <c r="U82" s="50"/>
      <c r="V82" s="50"/>
      <c r="W82" s="52"/>
      <c r="X82" s="35">
        <f t="shared" si="3"/>
        <v>0</v>
      </c>
      <c r="Y82" s="53"/>
      <c r="Z82" s="53"/>
      <c r="AA82" s="53"/>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c r="CY82" s="47"/>
      <c r="CZ82" s="47"/>
      <c r="DA82" s="47"/>
      <c r="DB82" s="47"/>
      <c r="DC82" s="47"/>
      <c r="DD82" s="47"/>
      <c r="DE82" s="47"/>
      <c r="DF82" s="47"/>
      <c r="DG82" s="47"/>
      <c r="DH82" s="47"/>
      <c r="DI82" s="47"/>
      <c r="DJ82" s="47"/>
      <c r="DK82" s="47"/>
      <c r="DL82" s="47"/>
      <c r="DM82" s="47"/>
      <c r="DN82" s="47"/>
      <c r="DO82" s="47"/>
      <c r="DP82" s="47"/>
      <c r="DQ82" s="47"/>
      <c r="DR82" s="47"/>
      <c r="DS82" s="47"/>
      <c r="DT82" s="47"/>
      <c r="DU82" s="47"/>
      <c r="DV82" s="47"/>
      <c r="DW82" s="47"/>
      <c r="DX82" s="47"/>
      <c r="DY82" s="47"/>
      <c r="DZ82" s="47"/>
      <c r="EA82" s="47"/>
      <c r="EB82" s="47"/>
      <c r="EC82" s="47"/>
      <c r="ED82" s="47"/>
      <c r="EE82" s="47"/>
      <c r="EF82" s="47"/>
      <c r="EG82" s="47"/>
      <c r="EH82" s="47"/>
      <c r="EI82" s="47"/>
      <c r="EJ82" s="47"/>
      <c r="EK82" s="47"/>
      <c r="EL82" s="47"/>
      <c r="EM82" s="47"/>
      <c r="EN82" s="47"/>
      <c r="EO82" s="47"/>
      <c r="EP82" s="47"/>
      <c r="EQ82" s="47"/>
      <c r="ER82" s="47"/>
      <c r="ES82" s="47"/>
      <c r="ET82" s="47"/>
      <c r="EU82" s="47"/>
      <c r="EV82" s="47"/>
      <c r="EW82" s="47"/>
      <c r="EX82" s="47"/>
      <c r="EY82" s="47"/>
      <c r="EZ82" s="47"/>
      <c r="FA82" s="47"/>
      <c r="FB82" s="47"/>
      <c r="FC82" s="47"/>
      <c r="FD82" s="47"/>
      <c r="FE82" s="47"/>
      <c r="FF82" s="47"/>
      <c r="FG82" s="47"/>
      <c r="FH82" s="47"/>
      <c r="FI82" s="47"/>
      <c r="FJ82" s="47"/>
      <c r="FK82" s="47"/>
      <c r="FL82" s="47"/>
      <c r="FM82" s="47"/>
      <c r="FN82" s="47"/>
      <c r="FO82" s="47"/>
      <c r="FP82" s="47"/>
      <c r="FQ82" s="47"/>
      <c r="FR82" s="47"/>
      <c r="FS82" s="47"/>
      <c r="FT82" s="47"/>
      <c r="FU82" s="47"/>
      <c r="FV82" s="47"/>
      <c r="FW82" s="47"/>
      <c r="FX82" s="47"/>
      <c r="FY82" s="47"/>
      <c r="FZ82" s="47"/>
      <c r="GA82" s="47"/>
      <c r="GB82" s="47"/>
      <c r="GC82" s="47"/>
      <c r="GD82" s="47"/>
      <c r="GE82" s="47"/>
      <c r="GF82" s="47"/>
      <c r="GG82" s="47"/>
      <c r="GH82" s="47"/>
      <c r="GI82" s="47"/>
      <c r="GJ82" s="47"/>
      <c r="GK82" s="47"/>
      <c r="GL82" s="47"/>
      <c r="GM82" s="47"/>
      <c r="GN82" s="47"/>
      <c r="GO82" s="47"/>
      <c r="GP82" s="47"/>
      <c r="GQ82" s="47"/>
      <c r="GR82" s="47"/>
      <c r="GS82" s="47"/>
      <c r="GT82" s="47"/>
      <c r="GU82" s="47"/>
      <c r="GV82" s="47"/>
      <c r="GW82" s="47"/>
      <c r="GX82" s="47"/>
      <c r="GY82" s="47"/>
      <c r="GZ82" s="47"/>
      <c r="HA82" s="47"/>
      <c r="HB82" s="47"/>
      <c r="HC82" s="47"/>
      <c r="HD82" s="47"/>
      <c r="HE82" s="47"/>
      <c r="HF82" s="47"/>
      <c r="HG82" s="47"/>
      <c r="HH82" s="47"/>
      <c r="HI82" s="47"/>
      <c r="HJ82" s="47"/>
      <c r="HK82" s="47"/>
      <c r="HL82" s="47"/>
      <c r="HM82" s="47"/>
      <c r="HN82" s="47"/>
      <c r="HO82" s="47"/>
      <c r="HP82" s="47"/>
      <c r="HQ82" s="47"/>
      <c r="HR82" s="47"/>
      <c r="HS82" s="47"/>
      <c r="HT82" s="47"/>
      <c r="HU82" s="47"/>
      <c r="HV82" s="47"/>
      <c r="HW82" s="47"/>
      <c r="HX82" s="47"/>
      <c r="HY82" s="47"/>
      <c r="HZ82" s="47"/>
      <c r="IA82" s="47"/>
      <c r="IB82" s="47"/>
      <c r="IC82" s="47"/>
      <c r="ID82" s="47"/>
      <c r="IE82" s="47"/>
      <c r="IF82" s="47"/>
      <c r="IG82" s="47"/>
      <c r="IH82" s="47"/>
      <c r="II82" s="47"/>
      <c r="IJ82" s="47"/>
      <c r="IK82" s="47"/>
      <c r="IL82" s="47"/>
      <c r="IM82" s="47"/>
      <c r="IN82" s="47"/>
      <c r="IO82" s="47"/>
      <c r="IP82" s="47"/>
      <c r="IQ82" s="47"/>
      <c r="IR82" s="47"/>
      <c r="IS82" s="47"/>
      <c r="IT82" s="47"/>
      <c r="IU82" s="47"/>
      <c r="IV82" s="47"/>
    </row>
    <row r="83" spans="1:256" s="49" customFormat="1" ht="51" customHeight="1" x14ac:dyDescent="0.2">
      <c r="A83" s="35">
        <v>68</v>
      </c>
      <c r="B83" s="35">
        <v>1</v>
      </c>
      <c r="C83" s="51" t="s">
        <v>227</v>
      </c>
      <c r="D83" s="54" t="s">
        <v>159</v>
      </c>
      <c r="E83" s="54" t="s">
        <v>229</v>
      </c>
      <c r="F83" s="51" t="s">
        <v>230</v>
      </c>
      <c r="G83" s="48" t="s">
        <v>90</v>
      </c>
      <c r="H83" s="48" t="s">
        <v>90</v>
      </c>
      <c r="I83" s="48" t="s">
        <v>91</v>
      </c>
      <c r="J83" s="42">
        <f t="shared" si="2"/>
        <v>1</v>
      </c>
      <c r="K83" s="50"/>
      <c r="L83" s="50"/>
      <c r="M83" s="50"/>
      <c r="N83" s="50"/>
      <c r="O83" s="50"/>
      <c r="P83" s="50"/>
      <c r="Q83" s="50"/>
      <c r="R83" s="50"/>
      <c r="S83" s="50">
        <v>1</v>
      </c>
      <c r="T83" s="50"/>
      <c r="U83" s="50"/>
      <c r="V83" s="50"/>
      <c r="W83" s="52"/>
      <c r="X83" s="35">
        <f t="shared" si="3"/>
        <v>0</v>
      </c>
      <c r="Y83" s="53"/>
      <c r="Z83" s="53"/>
      <c r="AA83" s="53"/>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c r="CY83" s="47"/>
      <c r="CZ83" s="47"/>
      <c r="DA83" s="47"/>
      <c r="DB83" s="47"/>
      <c r="DC83" s="47"/>
      <c r="DD83" s="47"/>
      <c r="DE83" s="47"/>
      <c r="DF83" s="47"/>
      <c r="DG83" s="47"/>
      <c r="DH83" s="47"/>
      <c r="DI83" s="47"/>
      <c r="DJ83" s="47"/>
      <c r="DK83" s="47"/>
      <c r="DL83" s="47"/>
      <c r="DM83" s="47"/>
      <c r="DN83" s="47"/>
      <c r="DO83" s="47"/>
      <c r="DP83" s="47"/>
      <c r="DQ83" s="47"/>
      <c r="DR83" s="47"/>
      <c r="DS83" s="47"/>
      <c r="DT83" s="47"/>
      <c r="DU83" s="47"/>
      <c r="DV83" s="47"/>
      <c r="DW83" s="47"/>
      <c r="DX83" s="47"/>
      <c r="DY83" s="47"/>
      <c r="DZ83" s="47"/>
      <c r="EA83" s="47"/>
      <c r="EB83" s="47"/>
      <c r="EC83" s="47"/>
      <c r="ED83" s="47"/>
      <c r="EE83" s="47"/>
      <c r="EF83" s="47"/>
      <c r="EG83" s="47"/>
      <c r="EH83" s="47"/>
      <c r="EI83" s="47"/>
      <c r="EJ83" s="47"/>
      <c r="EK83" s="47"/>
      <c r="EL83" s="47"/>
      <c r="EM83" s="47"/>
      <c r="EN83" s="47"/>
      <c r="EO83" s="47"/>
      <c r="EP83" s="47"/>
      <c r="EQ83" s="47"/>
      <c r="ER83" s="47"/>
      <c r="ES83" s="47"/>
      <c r="ET83" s="47"/>
      <c r="EU83" s="47"/>
      <c r="EV83" s="47"/>
      <c r="EW83" s="47"/>
      <c r="EX83" s="47"/>
      <c r="EY83" s="47"/>
      <c r="EZ83" s="47"/>
      <c r="FA83" s="47"/>
      <c r="FB83" s="47"/>
      <c r="FC83" s="47"/>
      <c r="FD83" s="47"/>
      <c r="FE83" s="47"/>
      <c r="FF83" s="47"/>
      <c r="FG83" s="47"/>
      <c r="FH83" s="47"/>
      <c r="FI83" s="47"/>
      <c r="FJ83" s="47"/>
      <c r="FK83" s="47"/>
      <c r="FL83" s="47"/>
      <c r="FM83" s="47"/>
      <c r="FN83" s="47"/>
      <c r="FO83" s="47"/>
      <c r="FP83" s="47"/>
      <c r="FQ83" s="47"/>
      <c r="FR83" s="47"/>
      <c r="FS83" s="47"/>
      <c r="FT83" s="47"/>
      <c r="FU83" s="47"/>
      <c r="FV83" s="47"/>
      <c r="FW83" s="47"/>
      <c r="FX83" s="47"/>
      <c r="FY83" s="47"/>
      <c r="FZ83" s="47"/>
      <c r="GA83" s="47"/>
      <c r="GB83" s="47"/>
      <c r="GC83" s="47"/>
      <c r="GD83" s="47"/>
      <c r="GE83" s="47"/>
      <c r="GF83" s="47"/>
      <c r="GG83" s="47"/>
      <c r="GH83" s="47"/>
      <c r="GI83" s="47"/>
      <c r="GJ83" s="47"/>
      <c r="GK83" s="47"/>
      <c r="GL83" s="47"/>
      <c r="GM83" s="47"/>
      <c r="GN83" s="47"/>
      <c r="GO83" s="47"/>
      <c r="GP83" s="47"/>
      <c r="GQ83" s="47"/>
      <c r="GR83" s="47"/>
      <c r="GS83" s="47"/>
      <c r="GT83" s="47"/>
      <c r="GU83" s="47"/>
      <c r="GV83" s="47"/>
      <c r="GW83" s="47"/>
      <c r="GX83" s="47"/>
      <c r="GY83" s="47"/>
      <c r="GZ83" s="47"/>
      <c r="HA83" s="47"/>
      <c r="HB83" s="47"/>
      <c r="HC83" s="47"/>
      <c r="HD83" s="47"/>
      <c r="HE83" s="47"/>
      <c r="HF83" s="47"/>
      <c r="HG83" s="47"/>
      <c r="HH83" s="47"/>
      <c r="HI83" s="47"/>
      <c r="HJ83" s="47"/>
      <c r="HK83" s="47"/>
      <c r="HL83" s="47"/>
      <c r="HM83" s="47"/>
      <c r="HN83" s="47"/>
      <c r="HO83" s="47"/>
      <c r="HP83" s="47"/>
      <c r="HQ83" s="47"/>
      <c r="HR83" s="47"/>
      <c r="HS83" s="47"/>
      <c r="HT83" s="47"/>
      <c r="HU83" s="47"/>
      <c r="HV83" s="47"/>
      <c r="HW83" s="47"/>
      <c r="HX83" s="47"/>
      <c r="HY83" s="47"/>
      <c r="HZ83" s="47"/>
      <c r="IA83" s="47"/>
      <c r="IB83" s="47"/>
      <c r="IC83" s="47"/>
      <c r="ID83" s="47"/>
      <c r="IE83" s="47"/>
      <c r="IF83" s="47"/>
      <c r="IG83" s="47"/>
      <c r="IH83" s="47"/>
      <c r="II83" s="47"/>
      <c r="IJ83" s="47"/>
      <c r="IK83" s="47"/>
      <c r="IL83" s="47"/>
      <c r="IM83" s="47"/>
      <c r="IN83" s="47"/>
      <c r="IO83" s="47"/>
      <c r="IP83" s="47"/>
      <c r="IQ83" s="47"/>
      <c r="IR83" s="47"/>
      <c r="IS83" s="47"/>
      <c r="IT83" s="47"/>
      <c r="IU83" s="47"/>
      <c r="IV83" s="47"/>
    </row>
    <row r="84" spans="1:256" s="49" customFormat="1" ht="51" customHeight="1" x14ac:dyDescent="0.2">
      <c r="A84" s="64"/>
      <c r="B84" s="64"/>
      <c r="C84" s="65"/>
      <c r="D84" s="58" t="s">
        <v>89</v>
      </c>
      <c r="E84" s="58"/>
      <c r="F84" s="57"/>
      <c r="G84" s="59"/>
      <c r="H84" s="59"/>
      <c r="I84" s="59"/>
      <c r="J84" s="60">
        <f>SUM(J16:J83)</f>
        <v>226.62099999999998</v>
      </c>
      <c r="K84" s="61"/>
      <c r="L84" s="61"/>
      <c r="M84" s="61"/>
      <c r="N84" s="61"/>
      <c r="O84" s="61"/>
      <c r="P84" s="61"/>
      <c r="Q84" s="61"/>
      <c r="R84" s="61">
        <f t="shared" ref="Q84:U84" si="4">SUM(R16:R83)</f>
        <v>109.506</v>
      </c>
      <c r="S84" s="61">
        <f t="shared" si="4"/>
        <v>31.75</v>
      </c>
      <c r="T84" s="61">
        <f t="shared" si="4"/>
        <v>66.504999999999995</v>
      </c>
      <c r="U84" s="61">
        <f t="shared" si="4"/>
        <v>18.860000000000003</v>
      </c>
      <c r="V84" s="61"/>
      <c r="W84" s="62"/>
      <c r="X84" s="66">
        <f>SUM(X16:X18)</f>
        <v>0</v>
      </c>
      <c r="Y84" s="63"/>
      <c r="Z84" s="63"/>
      <c r="AA84" s="63"/>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c r="CY84" s="47"/>
      <c r="CZ84" s="47"/>
      <c r="DA84" s="47"/>
      <c r="DB84" s="47"/>
      <c r="DC84" s="47"/>
      <c r="DD84" s="47"/>
      <c r="DE84" s="47"/>
      <c r="DF84" s="47"/>
      <c r="DG84" s="47"/>
      <c r="DH84" s="47"/>
      <c r="DI84" s="47"/>
      <c r="DJ84" s="47"/>
      <c r="DK84" s="47"/>
      <c r="DL84" s="47"/>
      <c r="DM84" s="47"/>
      <c r="DN84" s="47"/>
      <c r="DO84" s="47"/>
      <c r="DP84" s="47"/>
      <c r="DQ84" s="47"/>
      <c r="DR84" s="47"/>
      <c r="DS84" s="47"/>
      <c r="DT84" s="47"/>
      <c r="DU84" s="47"/>
      <c r="DV84" s="47"/>
      <c r="DW84" s="47"/>
      <c r="DX84" s="47"/>
      <c r="DY84" s="47"/>
      <c r="DZ84" s="47"/>
      <c r="EA84" s="47"/>
      <c r="EB84" s="47"/>
      <c r="EC84" s="47"/>
      <c r="ED84" s="47"/>
      <c r="EE84" s="47"/>
      <c r="EF84" s="47"/>
      <c r="EG84" s="47"/>
      <c r="EH84" s="47"/>
      <c r="EI84" s="47"/>
      <c r="EJ84" s="47"/>
      <c r="EK84" s="47"/>
      <c r="EL84" s="47"/>
      <c r="EM84" s="47"/>
      <c r="EN84" s="47"/>
      <c r="EO84" s="47"/>
      <c r="EP84" s="47"/>
      <c r="EQ84" s="47"/>
      <c r="ER84" s="47"/>
      <c r="ES84" s="47"/>
      <c r="ET84" s="47"/>
      <c r="EU84" s="47"/>
      <c r="EV84" s="47"/>
      <c r="EW84" s="47"/>
      <c r="EX84" s="47"/>
      <c r="EY84" s="47"/>
      <c r="EZ84" s="47"/>
      <c r="FA84" s="47"/>
      <c r="FB84" s="47"/>
      <c r="FC84" s="47"/>
      <c r="FD84" s="47"/>
      <c r="FE84" s="47"/>
      <c r="FF84" s="47"/>
      <c r="FG84" s="47"/>
      <c r="FH84" s="47"/>
      <c r="FI84" s="47"/>
      <c r="FJ84" s="47"/>
      <c r="FK84" s="47"/>
      <c r="FL84" s="47"/>
      <c r="FM84" s="47"/>
      <c r="FN84" s="47"/>
      <c r="FO84" s="47"/>
      <c r="FP84" s="47"/>
      <c r="FQ84" s="47"/>
      <c r="FR84" s="47"/>
      <c r="FS84" s="47"/>
      <c r="FT84" s="47"/>
      <c r="FU84" s="47"/>
      <c r="FV84" s="47"/>
      <c r="FW84" s="47"/>
      <c r="FX84" s="47"/>
      <c r="FY84" s="47"/>
      <c r="FZ84" s="47"/>
      <c r="GA84" s="47"/>
      <c r="GB84" s="47"/>
      <c r="GC84" s="47"/>
      <c r="GD84" s="47"/>
      <c r="GE84" s="47"/>
      <c r="GF84" s="47"/>
      <c r="GG84" s="47"/>
      <c r="GH84" s="47"/>
      <c r="GI84" s="47"/>
      <c r="GJ84" s="47"/>
      <c r="GK84" s="47"/>
      <c r="GL84" s="47"/>
      <c r="GM84" s="47"/>
      <c r="GN84" s="47"/>
      <c r="GO84" s="47"/>
      <c r="GP84" s="47"/>
      <c r="GQ84" s="47"/>
      <c r="GR84" s="47"/>
      <c r="GS84" s="47"/>
      <c r="GT84" s="47"/>
      <c r="GU84" s="47"/>
      <c r="GV84" s="47"/>
      <c r="GW84" s="47"/>
      <c r="GX84" s="47"/>
      <c r="GY84" s="47"/>
      <c r="GZ84" s="47"/>
      <c r="HA84" s="47"/>
      <c r="HB84" s="47"/>
      <c r="HC84" s="47"/>
      <c r="HD84" s="47"/>
      <c r="HE84" s="47"/>
      <c r="HF84" s="47"/>
      <c r="HG84" s="47"/>
      <c r="HH84" s="47"/>
      <c r="HI84" s="47"/>
      <c r="HJ84" s="47"/>
      <c r="HK84" s="47"/>
      <c r="HL84" s="47"/>
      <c r="HM84" s="47"/>
      <c r="HN84" s="47"/>
      <c r="HO84" s="47"/>
      <c r="HP84" s="47"/>
      <c r="HQ84" s="47"/>
      <c r="HR84" s="47"/>
      <c r="HS84" s="47"/>
      <c r="HT84" s="47"/>
      <c r="HU84" s="47"/>
      <c r="HV84" s="47"/>
      <c r="HW84" s="47"/>
      <c r="HX84" s="47"/>
      <c r="HY84" s="47"/>
      <c r="HZ84" s="47"/>
      <c r="IA84" s="47"/>
      <c r="IB84" s="47"/>
      <c r="IC84" s="47"/>
      <c r="ID84" s="47"/>
      <c r="IE84" s="47"/>
      <c r="IF84" s="47"/>
      <c r="IG84" s="47"/>
      <c r="IH84" s="47"/>
      <c r="II84" s="47"/>
      <c r="IJ84" s="47"/>
      <c r="IK84" s="47"/>
      <c r="IL84" s="47"/>
      <c r="IM84" s="47"/>
      <c r="IN84" s="47"/>
      <c r="IO84" s="47"/>
      <c r="IP84" s="47"/>
      <c r="IQ84" s="47"/>
      <c r="IR84" s="47"/>
      <c r="IS84" s="47"/>
      <c r="IT84" s="47"/>
      <c r="IU84" s="47"/>
      <c r="IV84" s="47"/>
    </row>
    <row r="85" spans="1:256" ht="12.75" customHeight="1" x14ac:dyDescent="0.2">
      <c r="A85" s="77"/>
      <c r="B85" s="77"/>
      <c r="C85" s="77" t="s">
        <v>32</v>
      </c>
      <c r="D85" s="77" t="s">
        <v>33</v>
      </c>
      <c r="E85" s="77" t="s">
        <v>34</v>
      </c>
      <c r="F85" s="77" t="s">
        <v>35</v>
      </c>
      <c r="G85" s="77"/>
      <c r="H85" s="77"/>
      <c r="I85" s="77"/>
      <c r="J85" s="77"/>
      <c r="K85" s="77"/>
      <c r="L85" s="77"/>
      <c r="M85" s="77">
        <v>16</v>
      </c>
      <c r="N85" s="77"/>
      <c r="O85" s="77"/>
      <c r="P85" s="77"/>
      <c r="Q85" s="77"/>
      <c r="R85" s="77"/>
      <c r="S85" s="77"/>
      <c r="T85" s="77"/>
      <c r="U85" s="77"/>
      <c r="V85" s="77"/>
      <c r="W85" s="77"/>
      <c r="X85" s="77"/>
      <c r="Y85" s="77"/>
      <c r="Z85" s="77"/>
      <c r="AA85" s="77"/>
    </row>
    <row r="87" spans="1:256" s="16" customFormat="1" x14ac:dyDescent="0.2">
      <c r="A87" s="14" t="s">
        <v>36</v>
      </c>
      <c r="B87" s="14"/>
      <c r="C87" s="15"/>
      <c r="D87" s="15"/>
      <c r="F87" s="17"/>
      <c r="G87" s="15"/>
      <c r="H87" s="15"/>
      <c r="I87" s="18"/>
      <c r="J87" s="43"/>
      <c r="K87" s="15"/>
      <c r="L87" s="15"/>
      <c r="M87" s="15"/>
      <c r="N87" s="15"/>
      <c r="O87" s="15"/>
      <c r="P87" s="15"/>
      <c r="Q87" s="15"/>
      <c r="R87" s="15"/>
      <c r="S87" s="15"/>
      <c r="T87" s="15"/>
      <c r="U87" s="15"/>
      <c r="V87" s="15"/>
      <c r="W87" s="19"/>
      <c r="X87" s="19"/>
      <c r="Y87" s="19"/>
      <c r="Z87" s="19"/>
      <c r="AA87" s="15"/>
    </row>
    <row r="88" spans="1:256" s="20" customFormat="1" ht="30" customHeight="1" x14ac:dyDescent="0.2">
      <c r="A88" s="78" t="s">
        <v>37</v>
      </c>
      <c r="B88" s="78"/>
      <c r="C88" s="78"/>
      <c r="D88" s="78"/>
      <c r="E88" s="79" t="s">
        <v>38</v>
      </c>
      <c r="F88" s="79"/>
      <c r="G88" s="79"/>
      <c r="H88" s="79"/>
      <c r="I88" s="79"/>
      <c r="J88" s="79"/>
      <c r="K88" s="79"/>
      <c r="L88" s="79"/>
      <c r="M88" s="79"/>
      <c r="N88" s="79"/>
      <c r="O88" s="79"/>
      <c r="P88" s="79"/>
      <c r="Q88" s="79"/>
      <c r="R88" s="79"/>
      <c r="S88" s="79"/>
      <c r="T88" s="79"/>
      <c r="U88" s="79"/>
      <c r="V88" s="79"/>
      <c r="W88" s="79"/>
      <c r="X88" s="79"/>
      <c r="Y88" s="79"/>
      <c r="Z88" s="79"/>
      <c r="AA88" s="79"/>
    </row>
    <row r="89" spans="1:256" s="20" customFormat="1" ht="30" customHeight="1" x14ac:dyDescent="0.2">
      <c r="A89" s="78" t="s">
        <v>39</v>
      </c>
      <c r="B89" s="78"/>
      <c r="C89" s="78"/>
      <c r="D89" s="78"/>
      <c r="E89" s="79" t="s">
        <v>40</v>
      </c>
      <c r="F89" s="79"/>
      <c r="G89" s="79"/>
      <c r="H89" s="79"/>
      <c r="I89" s="79"/>
      <c r="J89" s="79"/>
      <c r="K89" s="79"/>
      <c r="L89" s="79"/>
      <c r="M89" s="79"/>
      <c r="N89" s="79"/>
      <c r="O89" s="79"/>
      <c r="P89" s="79"/>
      <c r="Q89" s="79"/>
      <c r="R89" s="79"/>
      <c r="S89" s="79"/>
      <c r="T89" s="79"/>
      <c r="U89" s="79"/>
      <c r="V89" s="79"/>
      <c r="W89" s="79"/>
      <c r="X89" s="79"/>
      <c r="Y89" s="79"/>
      <c r="Z89" s="79"/>
      <c r="AA89" s="79"/>
    </row>
    <row r="90" spans="1:256" s="20" customFormat="1" ht="30" customHeight="1" x14ac:dyDescent="0.2">
      <c r="A90" s="78" t="s">
        <v>41</v>
      </c>
      <c r="B90" s="78"/>
      <c r="C90" s="78"/>
      <c r="D90" s="78"/>
      <c r="E90" s="79" t="s">
        <v>42</v>
      </c>
      <c r="F90" s="79"/>
      <c r="G90" s="79"/>
      <c r="H90" s="79"/>
      <c r="I90" s="79"/>
      <c r="J90" s="79"/>
      <c r="K90" s="79"/>
      <c r="L90" s="79"/>
      <c r="M90" s="79"/>
      <c r="N90" s="79"/>
      <c r="O90" s="79"/>
      <c r="P90" s="79"/>
      <c r="Q90" s="79"/>
      <c r="R90" s="79"/>
      <c r="S90" s="79"/>
      <c r="T90" s="79"/>
      <c r="U90" s="79"/>
      <c r="V90" s="79"/>
      <c r="W90" s="79"/>
      <c r="X90" s="79"/>
      <c r="Y90" s="79"/>
      <c r="Z90" s="79"/>
      <c r="AA90" s="79"/>
    </row>
    <row r="91" spans="1:256" s="20" customFormat="1" ht="30" customHeight="1" x14ac:dyDescent="0.2">
      <c r="A91" s="78" t="s">
        <v>43</v>
      </c>
      <c r="B91" s="78"/>
      <c r="C91" s="78"/>
      <c r="D91" s="78"/>
      <c r="E91" s="79" t="s">
        <v>44</v>
      </c>
      <c r="F91" s="79"/>
      <c r="G91" s="79"/>
      <c r="H91" s="79"/>
      <c r="I91" s="79"/>
      <c r="J91" s="79"/>
      <c r="K91" s="79"/>
      <c r="L91" s="79"/>
      <c r="M91" s="79"/>
      <c r="N91" s="79"/>
      <c r="O91" s="79"/>
      <c r="P91" s="79"/>
      <c r="Q91" s="79"/>
      <c r="R91" s="79"/>
      <c r="S91" s="79"/>
      <c r="T91" s="79"/>
      <c r="U91" s="79"/>
      <c r="V91" s="79"/>
      <c r="W91" s="79"/>
      <c r="X91" s="79"/>
      <c r="Y91" s="79"/>
      <c r="Z91" s="79"/>
      <c r="AA91" s="79"/>
    </row>
    <row r="92" spans="1:256" s="20" customFormat="1" ht="29.25" customHeight="1" x14ac:dyDescent="0.2">
      <c r="A92" s="78" t="s">
        <v>45</v>
      </c>
      <c r="B92" s="78"/>
      <c r="C92" s="78"/>
      <c r="D92" s="78"/>
      <c r="E92" s="79" t="s">
        <v>46</v>
      </c>
      <c r="F92" s="79"/>
      <c r="G92" s="79"/>
      <c r="H92" s="79"/>
      <c r="I92" s="79"/>
      <c r="J92" s="79"/>
      <c r="K92" s="79"/>
      <c r="L92" s="79"/>
      <c r="M92" s="79"/>
      <c r="N92" s="79"/>
      <c r="O92" s="79"/>
      <c r="P92" s="79"/>
      <c r="Q92" s="79"/>
      <c r="R92" s="79"/>
      <c r="S92" s="79"/>
      <c r="T92" s="79"/>
      <c r="U92" s="79"/>
      <c r="V92" s="79"/>
      <c r="W92" s="79"/>
      <c r="X92" s="79"/>
      <c r="Y92" s="79"/>
      <c r="Z92" s="79"/>
      <c r="AA92" s="79"/>
    </row>
    <row r="93" spans="1:256" s="16" customFormat="1" x14ac:dyDescent="0.2">
      <c r="A93" s="14"/>
      <c r="B93" s="14"/>
      <c r="C93" s="15"/>
      <c r="E93" s="15"/>
      <c r="F93" s="17"/>
      <c r="G93" s="17"/>
      <c r="H93" s="15"/>
      <c r="I93" s="15"/>
      <c r="J93" s="43"/>
      <c r="K93" s="15"/>
      <c r="L93" s="15"/>
      <c r="M93" s="15"/>
      <c r="N93" s="15"/>
      <c r="O93" s="15"/>
      <c r="P93" s="15"/>
      <c r="Q93" s="15"/>
      <c r="R93" s="15"/>
      <c r="S93" s="15"/>
      <c r="T93" s="15"/>
      <c r="U93" s="15"/>
      <c r="V93" s="15"/>
      <c r="W93" s="15"/>
      <c r="X93" s="15"/>
      <c r="Y93" s="15"/>
      <c r="Z93" s="15"/>
      <c r="AA93" s="19"/>
    </row>
    <row r="94" spans="1:256" s="16" customFormat="1" x14ac:dyDescent="0.2">
      <c r="A94" s="14" t="s">
        <v>47</v>
      </c>
      <c r="B94" s="14"/>
      <c r="C94" s="15"/>
      <c r="E94" s="15"/>
      <c r="F94" s="17"/>
      <c r="G94" s="17"/>
      <c r="H94" s="15"/>
      <c r="I94" s="15"/>
      <c r="J94" s="43"/>
      <c r="K94" s="15"/>
      <c r="L94" s="15"/>
      <c r="M94" s="15"/>
      <c r="N94" s="15"/>
      <c r="O94" s="15"/>
      <c r="P94" s="15"/>
      <c r="Q94" s="15"/>
      <c r="R94" s="15"/>
      <c r="S94" s="15"/>
      <c r="T94" s="15"/>
      <c r="U94" s="15"/>
      <c r="V94" s="15"/>
      <c r="W94" s="15"/>
      <c r="X94" s="15"/>
      <c r="Y94" s="15"/>
      <c r="Z94" s="15"/>
      <c r="AA94" s="19"/>
    </row>
    <row r="95" spans="1:256" s="20" customFormat="1" ht="48" customHeight="1" x14ac:dyDescent="0.2">
      <c r="A95" s="78" t="s">
        <v>48</v>
      </c>
      <c r="B95" s="78"/>
      <c r="C95" s="78"/>
      <c r="D95" s="78"/>
      <c r="E95" s="79" t="s">
        <v>49</v>
      </c>
      <c r="F95" s="79"/>
      <c r="G95" s="79"/>
      <c r="H95" s="79"/>
      <c r="I95" s="79"/>
      <c r="J95" s="79"/>
      <c r="K95" s="79"/>
      <c r="L95" s="79"/>
      <c r="M95" s="79"/>
      <c r="N95" s="79"/>
      <c r="O95" s="79"/>
      <c r="P95" s="79"/>
      <c r="Q95" s="79"/>
      <c r="R95" s="79"/>
      <c r="S95" s="79"/>
      <c r="T95" s="79"/>
      <c r="U95" s="79"/>
      <c r="V95" s="79"/>
      <c r="W95" s="79"/>
      <c r="X95" s="79"/>
      <c r="Y95" s="79"/>
      <c r="Z95" s="79"/>
      <c r="AA95" s="79"/>
    </row>
    <row r="96" spans="1:256" s="20" customFormat="1" ht="20.25" customHeight="1" x14ac:dyDescent="0.2">
      <c r="A96" s="78" t="s">
        <v>50</v>
      </c>
      <c r="B96" s="78"/>
      <c r="C96" s="78"/>
      <c r="D96" s="78"/>
      <c r="E96" s="79" t="s">
        <v>51</v>
      </c>
      <c r="F96" s="79"/>
      <c r="G96" s="79"/>
      <c r="H96" s="79"/>
      <c r="I96" s="79"/>
      <c r="J96" s="79"/>
      <c r="K96" s="79"/>
      <c r="L96" s="79"/>
      <c r="M96" s="79"/>
      <c r="N96" s="79"/>
      <c r="O96" s="79"/>
      <c r="P96" s="79"/>
      <c r="Q96" s="79"/>
      <c r="R96" s="79"/>
      <c r="S96" s="79"/>
      <c r="T96" s="79"/>
      <c r="U96" s="79"/>
      <c r="V96" s="79"/>
      <c r="W96" s="79"/>
      <c r="X96" s="79"/>
      <c r="Y96" s="79"/>
      <c r="Z96" s="79"/>
      <c r="AA96" s="79"/>
    </row>
    <row r="97" spans="1:177" s="20" customFormat="1" ht="29.25" customHeight="1" x14ac:dyDescent="0.2">
      <c r="A97" s="78" t="s">
        <v>52</v>
      </c>
      <c r="B97" s="78"/>
      <c r="C97" s="78"/>
      <c r="D97" s="78"/>
      <c r="E97" s="79" t="s">
        <v>53</v>
      </c>
      <c r="F97" s="79"/>
      <c r="G97" s="79"/>
      <c r="H97" s="79"/>
      <c r="I97" s="79"/>
      <c r="J97" s="79"/>
      <c r="K97" s="79"/>
      <c r="L97" s="79"/>
      <c r="M97" s="79"/>
      <c r="N97" s="79"/>
      <c r="O97" s="79"/>
      <c r="P97" s="79"/>
      <c r="Q97" s="79"/>
      <c r="R97" s="79"/>
      <c r="S97" s="79"/>
      <c r="T97" s="79"/>
      <c r="U97" s="79"/>
      <c r="V97" s="79"/>
      <c r="W97" s="79"/>
      <c r="X97" s="79"/>
      <c r="Y97" s="79"/>
      <c r="Z97" s="79"/>
      <c r="AA97" s="79"/>
    </row>
    <row r="98" spans="1:177" s="20" customFormat="1" ht="30.75" customHeight="1" x14ac:dyDescent="0.2">
      <c r="A98" s="78" t="s">
        <v>54</v>
      </c>
      <c r="B98" s="78"/>
      <c r="C98" s="78"/>
      <c r="D98" s="78"/>
      <c r="E98" s="79" t="s">
        <v>55</v>
      </c>
      <c r="F98" s="79"/>
      <c r="G98" s="79"/>
      <c r="H98" s="79"/>
      <c r="I98" s="79"/>
      <c r="J98" s="79"/>
      <c r="K98" s="79"/>
      <c r="L98" s="79"/>
      <c r="M98" s="79"/>
      <c r="N98" s="79"/>
      <c r="O98" s="79"/>
      <c r="P98" s="79"/>
      <c r="Q98" s="79"/>
      <c r="R98" s="79"/>
      <c r="S98" s="79"/>
      <c r="T98" s="79"/>
      <c r="U98" s="79"/>
      <c r="V98" s="79"/>
      <c r="W98" s="79"/>
      <c r="X98" s="79"/>
      <c r="Y98" s="79"/>
      <c r="Z98" s="79"/>
      <c r="AA98" s="79"/>
    </row>
    <row r="99" spans="1:177" s="20" customFormat="1" ht="79.5" customHeight="1" x14ac:dyDescent="0.2">
      <c r="A99" s="78" t="s">
        <v>56</v>
      </c>
      <c r="B99" s="78"/>
      <c r="C99" s="78"/>
      <c r="D99" s="78"/>
      <c r="E99" s="79" t="s">
        <v>57</v>
      </c>
      <c r="F99" s="79"/>
      <c r="G99" s="79"/>
      <c r="H99" s="79"/>
      <c r="I99" s="79"/>
      <c r="J99" s="79"/>
      <c r="K99" s="79"/>
      <c r="L99" s="79"/>
      <c r="M99" s="79"/>
      <c r="N99" s="79"/>
      <c r="O99" s="79"/>
      <c r="P99" s="79"/>
      <c r="Q99" s="79"/>
      <c r="R99" s="79"/>
      <c r="S99" s="79"/>
      <c r="T99" s="79"/>
      <c r="U99" s="79"/>
      <c r="V99" s="79"/>
      <c r="W99" s="79"/>
      <c r="X99" s="79"/>
      <c r="Y99" s="79"/>
      <c r="Z99" s="79"/>
      <c r="AA99" s="79"/>
    </row>
    <row r="100" spans="1:177" s="20" customFormat="1" ht="21.75" customHeight="1" x14ac:dyDescent="0.2">
      <c r="A100" s="78" t="s">
        <v>58</v>
      </c>
      <c r="B100" s="78"/>
      <c r="C100" s="78"/>
      <c r="D100" s="78"/>
      <c r="E100" s="79" t="s">
        <v>59</v>
      </c>
      <c r="F100" s="79"/>
      <c r="G100" s="79"/>
      <c r="H100" s="79"/>
      <c r="I100" s="79"/>
      <c r="J100" s="79"/>
      <c r="K100" s="79"/>
      <c r="L100" s="79"/>
      <c r="M100" s="79"/>
      <c r="N100" s="79"/>
      <c r="O100" s="79"/>
      <c r="P100" s="79"/>
      <c r="Q100" s="79"/>
      <c r="R100" s="79"/>
      <c r="S100" s="79"/>
      <c r="T100" s="79"/>
      <c r="U100" s="79"/>
      <c r="V100" s="79"/>
      <c r="W100" s="79"/>
      <c r="X100" s="79"/>
      <c r="Y100" s="79"/>
      <c r="Z100" s="79"/>
      <c r="AA100" s="79"/>
    </row>
    <row r="101" spans="1:177" s="21" customFormat="1" ht="34.5" customHeight="1" x14ac:dyDescent="0.2">
      <c r="A101" s="78" t="s">
        <v>60</v>
      </c>
      <c r="B101" s="78"/>
      <c r="C101" s="78"/>
      <c r="D101" s="78"/>
      <c r="E101" s="79" t="s">
        <v>61</v>
      </c>
      <c r="F101" s="79"/>
      <c r="G101" s="79"/>
      <c r="H101" s="79"/>
      <c r="I101" s="79"/>
      <c r="J101" s="79"/>
      <c r="K101" s="79"/>
      <c r="L101" s="79"/>
      <c r="M101" s="79"/>
      <c r="N101" s="79"/>
      <c r="O101" s="79"/>
      <c r="P101" s="79"/>
      <c r="Q101" s="79"/>
      <c r="R101" s="79"/>
      <c r="S101" s="79"/>
      <c r="T101" s="79"/>
      <c r="U101" s="79"/>
      <c r="V101" s="79"/>
      <c r="W101" s="79"/>
      <c r="X101" s="79"/>
      <c r="Y101" s="79"/>
      <c r="Z101" s="79"/>
      <c r="AA101" s="79"/>
      <c r="FS101" s="17"/>
      <c r="FT101" s="17"/>
      <c r="FU101" s="17"/>
    </row>
    <row r="102" spans="1:177" s="21" customFormat="1" ht="63" customHeight="1" x14ac:dyDescent="0.2">
      <c r="A102" s="78" t="s">
        <v>62</v>
      </c>
      <c r="B102" s="78"/>
      <c r="C102" s="78"/>
      <c r="D102" s="78"/>
      <c r="E102" s="79" t="s">
        <v>63</v>
      </c>
      <c r="F102" s="79"/>
      <c r="G102" s="79"/>
      <c r="H102" s="79"/>
      <c r="I102" s="79"/>
      <c r="J102" s="79"/>
      <c r="K102" s="79"/>
      <c r="L102" s="79"/>
      <c r="M102" s="79"/>
      <c r="N102" s="79"/>
      <c r="O102" s="79"/>
      <c r="P102" s="79"/>
      <c r="Q102" s="79"/>
      <c r="R102" s="79"/>
      <c r="S102" s="79"/>
      <c r="T102" s="79"/>
      <c r="U102" s="79"/>
      <c r="V102" s="79"/>
      <c r="W102" s="79"/>
      <c r="X102" s="79"/>
      <c r="Y102" s="79"/>
      <c r="Z102" s="79"/>
      <c r="AA102" s="79"/>
      <c r="FS102" s="17"/>
      <c r="FT102" s="17"/>
      <c r="FU102" s="17"/>
    </row>
    <row r="103" spans="1:177" s="21" customFormat="1" ht="181.5" customHeight="1" x14ac:dyDescent="0.2">
      <c r="A103" s="78" t="s">
        <v>64</v>
      </c>
      <c r="B103" s="78"/>
      <c r="C103" s="78"/>
      <c r="D103" s="78"/>
      <c r="E103" s="79" t="s">
        <v>65</v>
      </c>
      <c r="F103" s="79"/>
      <c r="G103" s="79"/>
      <c r="H103" s="79"/>
      <c r="I103" s="79"/>
      <c r="J103" s="79"/>
      <c r="K103" s="79"/>
      <c r="L103" s="79"/>
      <c r="M103" s="79"/>
      <c r="N103" s="79"/>
      <c r="O103" s="79"/>
      <c r="P103" s="79"/>
      <c r="Q103" s="79"/>
      <c r="R103" s="79"/>
      <c r="S103" s="79"/>
      <c r="T103" s="79"/>
      <c r="U103" s="79"/>
      <c r="V103" s="79"/>
      <c r="W103" s="79"/>
      <c r="X103" s="79"/>
      <c r="Y103" s="79"/>
      <c r="Z103" s="79"/>
      <c r="AA103" s="79"/>
      <c r="FS103" s="17"/>
      <c r="FT103" s="17"/>
      <c r="FU103" s="17"/>
    </row>
    <row r="104" spans="1:177" s="21" customFormat="1" ht="66.75" customHeight="1" x14ac:dyDescent="0.2">
      <c r="A104" s="78" t="s">
        <v>66</v>
      </c>
      <c r="B104" s="78"/>
      <c r="C104" s="78"/>
      <c r="D104" s="78"/>
      <c r="E104" s="79" t="s">
        <v>67</v>
      </c>
      <c r="F104" s="79"/>
      <c r="G104" s="79"/>
      <c r="H104" s="79"/>
      <c r="I104" s="79"/>
      <c r="J104" s="79"/>
      <c r="K104" s="79"/>
      <c r="L104" s="79"/>
      <c r="M104" s="79"/>
      <c r="N104" s="79"/>
      <c r="O104" s="79"/>
      <c r="P104" s="79"/>
      <c r="Q104" s="79"/>
      <c r="R104" s="79"/>
      <c r="S104" s="79"/>
      <c r="T104" s="79"/>
      <c r="U104" s="79"/>
      <c r="V104" s="79"/>
      <c r="W104" s="79"/>
      <c r="X104" s="79"/>
      <c r="Y104" s="79"/>
      <c r="Z104" s="79"/>
      <c r="AA104" s="79"/>
      <c r="FS104" s="17"/>
      <c r="FT104" s="17"/>
      <c r="FU104" s="17"/>
    </row>
    <row r="105" spans="1:177" s="21" customFormat="1" ht="68.25" customHeight="1" x14ac:dyDescent="0.2">
      <c r="A105" s="78" t="s">
        <v>68</v>
      </c>
      <c r="B105" s="78"/>
      <c r="C105" s="78"/>
      <c r="D105" s="78"/>
      <c r="E105" s="79" t="s">
        <v>69</v>
      </c>
      <c r="F105" s="79"/>
      <c r="G105" s="79"/>
      <c r="H105" s="79"/>
      <c r="I105" s="79"/>
      <c r="J105" s="79"/>
      <c r="K105" s="79"/>
      <c r="L105" s="79"/>
      <c r="M105" s="79"/>
      <c r="N105" s="79"/>
      <c r="O105" s="79"/>
      <c r="P105" s="79"/>
      <c r="Q105" s="79"/>
      <c r="R105" s="79"/>
      <c r="S105" s="79"/>
      <c r="T105" s="79"/>
      <c r="U105" s="79"/>
      <c r="V105" s="79"/>
      <c r="W105" s="79"/>
      <c r="X105" s="79"/>
      <c r="Y105" s="79"/>
      <c r="Z105" s="79"/>
      <c r="AA105" s="79"/>
      <c r="FS105" s="17"/>
      <c r="FT105" s="17"/>
      <c r="FU105" s="17"/>
    </row>
    <row r="106" spans="1:177" s="21" customFormat="1" ht="21.75" customHeight="1" x14ac:dyDescent="0.2">
      <c r="A106" s="78" t="s">
        <v>70</v>
      </c>
      <c r="B106" s="78"/>
      <c r="C106" s="78"/>
      <c r="D106" s="78"/>
      <c r="E106" s="79" t="s">
        <v>71</v>
      </c>
      <c r="F106" s="79"/>
      <c r="G106" s="79"/>
      <c r="H106" s="79"/>
      <c r="I106" s="79"/>
      <c r="J106" s="79"/>
      <c r="K106" s="79"/>
      <c r="L106" s="79"/>
      <c r="M106" s="79"/>
      <c r="N106" s="79"/>
      <c r="O106" s="79"/>
      <c r="P106" s="79"/>
      <c r="Q106" s="79"/>
      <c r="R106" s="79"/>
      <c r="S106" s="79"/>
      <c r="T106" s="79"/>
      <c r="U106" s="79"/>
      <c r="V106" s="79"/>
      <c r="W106" s="79"/>
      <c r="X106" s="79"/>
      <c r="Y106" s="79"/>
      <c r="Z106" s="79"/>
      <c r="AA106" s="79"/>
      <c r="FS106" s="17"/>
      <c r="FT106" s="17"/>
      <c r="FU106" s="17"/>
    </row>
    <row r="107" spans="1:177" s="21" customFormat="1" ht="58.5" customHeight="1" x14ac:dyDescent="0.2">
      <c r="A107" s="78" t="s">
        <v>72</v>
      </c>
      <c r="B107" s="78"/>
      <c r="C107" s="78"/>
      <c r="D107" s="78"/>
      <c r="E107" s="79" t="s">
        <v>73</v>
      </c>
      <c r="F107" s="79"/>
      <c r="G107" s="79"/>
      <c r="H107" s="79"/>
      <c r="I107" s="79"/>
      <c r="J107" s="79"/>
      <c r="K107" s="79"/>
      <c r="L107" s="79"/>
      <c r="M107" s="79"/>
      <c r="N107" s="79"/>
      <c r="O107" s="79"/>
      <c r="P107" s="79"/>
      <c r="Q107" s="79"/>
      <c r="R107" s="79"/>
      <c r="S107" s="79"/>
      <c r="T107" s="79"/>
      <c r="U107" s="79"/>
      <c r="V107" s="79"/>
      <c r="W107" s="79"/>
      <c r="X107" s="79"/>
      <c r="Y107" s="79"/>
      <c r="Z107" s="79"/>
      <c r="AA107" s="79"/>
      <c r="FS107" s="17"/>
      <c r="FT107" s="17"/>
      <c r="FU107" s="17"/>
    </row>
    <row r="108" spans="1:177" s="21" customFormat="1" ht="50.25" customHeight="1" x14ac:dyDescent="0.2">
      <c r="A108" s="78" t="s">
        <v>74</v>
      </c>
      <c r="B108" s="78"/>
      <c r="C108" s="78"/>
      <c r="D108" s="78"/>
      <c r="E108" s="79" t="s">
        <v>75</v>
      </c>
      <c r="F108" s="79"/>
      <c r="G108" s="79"/>
      <c r="H108" s="79"/>
      <c r="I108" s="79"/>
      <c r="J108" s="79"/>
      <c r="K108" s="79"/>
      <c r="L108" s="79"/>
      <c r="M108" s="79"/>
      <c r="N108" s="79"/>
      <c r="O108" s="79"/>
      <c r="P108" s="79"/>
      <c r="Q108" s="79"/>
      <c r="R108" s="79"/>
      <c r="S108" s="79"/>
      <c r="T108" s="79"/>
      <c r="U108" s="79"/>
      <c r="V108" s="79"/>
      <c r="W108" s="79"/>
      <c r="X108" s="79"/>
      <c r="Y108" s="79"/>
      <c r="Z108" s="79"/>
      <c r="AA108" s="79"/>
      <c r="FS108" s="17"/>
      <c r="FT108" s="17"/>
      <c r="FU108" s="17"/>
    </row>
    <row r="109" spans="1:177" s="1" customFormat="1" ht="126" customHeight="1" x14ac:dyDescent="0.2">
      <c r="A109" s="78" t="s">
        <v>76</v>
      </c>
      <c r="B109" s="78"/>
      <c r="C109" s="78"/>
      <c r="D109" s="78"/>
      <c r="E109" s="79" t="s">
        <v>77</v>
      </c>
      <c r="F109" s="79"/>
      <c r="G109" s="79"/>
      <c r="H109" s="79"/>
      <c r="I109" s="79"/>
      <c r="J109" s="79"/>
      <c r="K109" s="79"/>
      <c r="L109" s="79"/>
      <c r="M109" s="79"/>
      <c r="N109" s="79"/>
      <c r="O109" s="79"/>
      <c r="P109" s="79"/>
      <c r="Q109" s="79"/>
      <c r="R109" s="79"/>
      <c r="S109" s="79"/>
      <c r="T109" s="79"/>
      <c r="U109" s="79"/>
      <c r="V109" s="79"/>
      <c r="W109" s="79"/>
      <c r="X109" s="79"/>
      <c r="Y109" s="79"/>
      <c r="Z109" s="79"/>
      <c r="AA109" s="79"/>
    </row>
    <row r="110" spans="1:177" s="1" customFormat="1" ht="75" customHeight="1" x14ac:dyDescent="0.2">
      <c r="A110" s="78" t="s">
        <v>78</v>
      </c>
      <c r="B110" s="78"/>
      <c r="C110" s="78"/>
      <c r="D110" s="78"/>
      <c r="E110" s="79" t="s">
        <v>79</v>
      </c>
      <c r="F110" s="79"/>
      <c r="G110" s="79"/>
      <c r="H110" s="79"/>
      <c r="I110" s="79"/>
      <c r="J110" s="79"/>
      <c r="K110" s="79"/>
      <c r="L110" s="79"/>
      <c r="M110" s="79"/>
      <c r="N110" s="79"/>
      <c r="O110" s="79"/>
      <c r="P110" s="79"/>
      <c r="Q110" s="79"/>
      <c r="R110" s="79"/>
      <c r="S110" s="79"/>
      <c r="T110" s="79"/>
      <c r="U110" s="79"/>
      <c r="V110" s="79"/>
      <c r="W110" s="79"/>
      <c r="X110" s="79"/>
      <c r="Y110" s="79"/>
      <c r="Z110" s="79"/>
      <c r="AA110" s="79"/>
    </row>
    <row r="111" spans="1:177" s="1" customFormat="1" ht="89.25" customHeight="1" x14ac:dyDescent="0.2">
      <c r="A111" s="78" t="s">
        <v>80</v>
      </c>
      <c r="B111" s="78"/>
      <c r="C111" s="78"/>
      <c r="D111" s="78"/>
      <c r="E111" s="79" t="s">
        <v>81</v>
      </c>
      <c r="F111" s="79"/>
      <c r="G111" s="79"/>
      <c r="H111" s="79"/>
      <c r="I111" s="79"/>
      <c r="J111" s="79"/>
      <c r="K111" s="79"/>
      <c r="L111" s="79"/>
      <c r="M111" s="79"/>
      <c r="N111" s="79"/>
      <c r="O111" s="79"/>
      <c r="P111" s="79"/>
      <c r="Q111" s="79"/>
      <c r="R111" s="79"/>
      <c r="S111" s="79"/>
      <c r="T111" s="79"/>
      <c r="U111" s="79"/>
      <c r="V111" s="79"/>
      <c r="W111" s="79"/>
      <c r="X111" s="79"/>
      <c r="Y111" s="79"/>
      <c r="Z111" s="79"/>
      <c r="AA111" s="79"/>
    </row>
    <row r="112" spans="1:177" s="1" customFormat="1" ht="12.75" customHeight="1" x14ac:dyDescent="0.2">
      <c r="A112" s="12"/>
      <c r="B112" s="55"/>
      <c r="C112" s="68"/>
      <c r="D112" s="68"/>
      <c r="E112" s="22"/>
      <c r="F112" s="38"/>
      <c r="G112" s="22"/>
      <c r="H112" s="22"/>
      <c r="I112" s="22"/>
      <c r="J112" s="44"/>
      <c r="K112" s="22"/>
      <c r="L112" s="22"/>
      <c r="M112" s="22"/>
      <c r="N112" s="22"/>
      <c r="O112" s="22"/>
      <c r="P112" s="22"/>
      <c r="Q112" s="22"/>
      <c r="R112" s="22"/>
      <c r="S112" s="22"/>
      <c r="T112" s="22"/>
      <c r="U112" s="22"/>
      <c r="V112" s="22"/>
      <c r="W112" s="22"/>
      <c r="X112" s="22"/>
      <c r="Y112" s="22"/>
      <c r="Z112" s="22"/>
      <c r="AA112" s="22"/>
    </row>
    <row r="113" spans="1:27" s="1" customFormat="1" x14ac:dyDescent="0.2">
      <c r="A113" s="1" t="s">
        <v>82</v>
      </c>
      <c r="F113" s="36"/>
      <c r="I113" s="16"/>
      <c r="J113" s="45"/>
    </row>
    <row r="114" spans="1:27" s="23" customFormat="1" x14ac:dyDescent="0.2">
      <c r="A114" s="17"/>
      <c r="B114" s="17"/>
      <c r="C114" s="17"/>
      <c r="D114" s="16" t="s">
        <v>83</v>
      </c>
      <c r="F114" s="17" t="s">
        <v>84</v>
      </c>
      <c r="H114" s="17" t="s">
        <v>85</v>
      </c>
      <c r="I114" s="16"/>
      <c r="J114" s="46"/>
      <c r="K114" s="24"/>
      <c r="L114" s="24"/>
      <c r="M114" s="24"/>
      <c r="N114" s="24"/>
      <c r="O114" s="24"/>
      <c r="P114" s="24"/>
      <c r="Q114" s="24"/>
      <c r="R114" s="24"/>
      <c r="S114" s="24"/>
      <c r="T114" s="24"/>
      <c r="U114" s="24"/>
      <c r="V114" s="24"/>
      <c r="W114" s="16"/>
      <c r="X114" s="16"/>
      <c r="Y114" s="16"/>
      <c r="Z114" s="16"/>
      <c r="AA114" s="16"/>
    </row>
    <row r="115" spans="1:27" s="23" customFormat="1" x14ac:dyDescent="0.2">
      <c r="A115" s="17"/>
      <c r="B115" s="17"/>
      <c r="C115" s="17"/>
      <c r="D115" s="16"/>
      <c r="E115" s="17"/>
      <c r="F115" s="17"/>
      <c r="G115" s="17"/>
      <c r="H115" s="24"/>
      <c r="I115" s="16"/>
      <c r="J115" s="46"/>
      <c r="K115" s="24"/>
      <c r="L115" s="24"/>
      <c r="M115" s="24"/>
      <c r="N115" s="24"/>
      <c r="O115" s="24"/>
      <c r="P115" s="24"/>
      <c r="Q115" s="24"/>
      <c r="R115" s="24"/>
      <c r="S115" s="24"/>
      <c r="T115" s="24"/>
      <c r="U115" s="24"/>
      <c r="V115" s="24"/>
      <c r="W115" s="16"/>
      <c r="X115" s="16"/>
      <c r="Y115" s="16"/>
      <c r="Z115" s="16"/>
      <c r="AA115" s="16"/>
    </row>
    <row r="116" spans="1:27" s="23" customFormat="1" x14ac:dyDescent="0.2">
      <c r="A116" s="17"/>
      <c r="B116" s="17"/>
      <c r="C116" s="17"/>
      <c r="D116" s="16"/>
      <c r="E116" s="1" t="s">
        <v>86</v>
      </c>
      <c r="F116" s="17"/>
      <c r="G116" s="17"/>
      <c r="H116" s="24"/>
      <c r="I116" s="16"/>
      <c r="J116" s="46"/>
      <c r="K116" s="24"/>
      <c r="L116" s="24"/>
      <c r="M116" s="24"/>
      <c r="N116" s="24"/>
      <c r="O116" s="24"/>
      <c r="P116" s="24"/>
      <c r="Q116" s="24"/>
      <c r="R116" s="24"/>
      <c r="S116" s="24"/>
      <c r="T116" s="24"/>
      <c r="U116" s="24"/>
      <c r="V116" s="24"/>
      <c r="W116" s="16"/>
      <c r="X116" s="16"/>
      <c r="Y116" s="16"/>
      <c r="Z116" s="16"/>
      <c r="AA116" s="16"/>
    </row>
  </sheetData>
  <sheetProtection selectLockedCells="1" selectUnlockedCells="1"/>
  <autoFilter ref="A15:FU85"/>
  <mergeCells count="61">
    <mergeCell ref="A108:D108"/>
    <mergeCell ref="E108:AA108"/>
    <mergeCell ref="C112:D112"/>
    <mergeCell ref="A109:D109"/>
    <mergeCell ref="E109:AA109"/>
    <mergeCell ref="A110:D110"/>
    <mergeCell ref="E110:AA110"/>
    <mergeCell ref="A111:D111"/>
    <mergeCell ref="E111:AA111"/>
    <mergeCell ref="A105:D105"/>
    <mergeCell ref="E105:AA105"/>
    <mergeCell ref="A106:D106"/>
    <mergeCell ref="E106:AA106"/>
    <mergeCell ref="A107:D107"/>
    <mergeCell ref="E107:AA107"/>
    <mergeCell ref="A102:D102"/>
    <mergeCell ref="E102:AA102"/>
    <mergeCell ref="A103:D103"/>
    <mergeCell ref="E103:AA103"/>
    <mergeCell ref="A104:D104"/>
    <mergeCell ref="E104:AA104"/>
    <mergeCell ref="A99:D99"/>
    <mergeCell ref="E99:AA99"/>
    <mergeCell ref="A100:D100"/>
    <mergeCell ref="E100:AA100"/>
    <mergeCell ref="A101:D101"/>
    <mergeCell ref="E101:AA101"/>
    <mergeCell ref="A96:D96"/>
    <mergeCell ref="E96:AA96"/>
    <mergeCell ref="A97:D97"/>
    <mergeCell ref="E97:AA97"/>
    <mergeCell ref="A98:D98"/>
    <mergeCell ref="E98:AA98"/>
    <mergeCell ref="A91:D91"/>
    <mergeCell ref="E91:AA91"/>
    <mergeCell ref="A92:D92"/>
    <mergeCell ref="E92:AA92"/>
    <mergeCell ref="A95:D95"/>
    <mergeCell ref="E95:AA95"/>
    <mergeCell ref="A85:AA85"/>
    <mergeCell ref="A89:D89"/>
    <mergeCell ref="E89:AA89"/>
    <mergeCell ref="A90:D90"/>
    <mergeCell ref="E90:AA90"/>
    <mergeCell ref="A88:D88"/>
    <mergeCell ref="E88:AA88"/>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s>
  <pageMargins left="0.19652777777777777" right="0.19652777777777777" top="0.19652777777777777" bottom="0.39305555555555555" header="0.51180555555555551" footer="0.19652777777777777"/>
  <pageSetup paperSize="9" scale="44" firstPageNumber="0" fitToHeight="7" orientation="landscape" r:id="rId1"/>
  <headerFooter alignWithMargins="0">
    <oddFooter>&amp;C&amp;"Arial Cyr,Обычный"Страница &amp;P из &amp;N</oddFooter>
  </headerFooter>
  <rowBreaks count="1" manualBreakCount="1">
    <brk id="10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2018-06-21T06:25:05Z</dcterms:modified>
</cp:coreProperties>
</file>